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5480" windowHeight="11640" tabRatio="880"/>
  </bookViews>
  <sheets>
    <sheet name="INFORMACION SOCIODEMO" sheetId="1" r:id="rId1"/>
    <sheet name="COMUNICACION" sheetId="10" r:id="rId2"/>
    <sheet name="INICIATIVA" sheetId="12" r:id="rId3"/>
    <sheet name="PLANEACION" sheetId="13" r:id="rId4"/>
    <sheet name="TRABAJO EN EQUIPO" sheetId="14" r:id="rId5"/>
    <sheet name="EFECTIVIDAD" sheetId="15" r:id="rId6"/>
    <sheet name="RESOLUCION" sheetId="16" r:id="rId7"/>
    <sheet name="APRENDER" sheetId="17" r:id="rId8"/>
    <sheet name="RESULTADOS DIAGNÓSTICO" sheetId="11" r:id="rId9"/>
  </sheets>
  <definedNames>
    <definedName name="_xlnm.Print_Area" localSheetId="7">APRENDER!$A$1:$H$18</definedName>
    <definedName name="_xlnm.Print_Area" localSheetId="1">COMUNICACION!$A$1:$H$18</definedName>
    <definedName name="_xlnm.Print_Area" localSheetId="5">EFECTIVIDAD!$A$1:$H$18</definedName>
    <definedName name="_xlnm.Print_Area" localSheetId="0">'INFORMACION SOCIODEMO'!$A$2:$H$20</definedName>
    <definedName name="_xlnm.Print_Area" localSheetId="2">INICIATIVA!$A$1:$H$18</definedName>
    <definedName name="_xlnm.Print_Area" localSheetId="3">PLANEACION!$A$1:$H$18</definedName>
    <definedName name="_xlnm.Print_Area" localSheetId="6">RESOLUCION!$A$1:$H$18</definedName>
    <definedName name="_xlnm.Print_Area" localSheetId="8">'RESULTADOS DIAGNÓSTICO'!$A$2:$G$59</definedName>
    <definedName name="_xlnm.Print_Area" localSheetId="4">'TRABAJO EN EQUIPO'!$A$1:$H$18</definedName>
  </definedNames>
  <calcPr calcId="125725"/>
</workbook>
</file>

<file path=xl/calcChain.xml><?xml version="1.0" encoding="utf-8"?>
<calcChain xmlns="http://schemas.openxmlformats.org/spreadsheetml/2006/main">
  <c r="B9" i="11"/>
  <c r="H17" i="17"/>
  <c r="H16"/>
  <c r="H15"/>
  <c r="H14"/>
  <c r="H13"/>
  <c r="H12"/>
  <c r="H11"/>
  <c r="H10"/>
  <c r="H9"/>
  <c r="A9"/>
  <c r="A10" s="1"/>
  <c r="A11" s="1"/>
  <c r="A12" s="1"/>
  <c r="A13" s="1"/>
  <c r="A14" s="1"/>
  <c r="A15" s="1"/>
  <c r="A16" s="1"/>
  <c r="A17" s="1"/>
  <c r="H8"/>
  <c r="B8" i="11"/>
  <c r="B7"/>
  <c r="B6"/>
  <c r="B4"/>
  <c r="B5"/>
  <c r="H17" i="16"/>
  <c r="H16"/>
  <c r="H15"/>
  <c r="H14"/>
  <c r="H13"/>
  <c r="H12"/>
  <c r="H11"/>
  <c r="H10"/>
  <c r="H9"/>
  <c r="A9"/>
  <c r="A10" s="1"/>
  <c r="A11" s="1"/>
  <c r="A12" s="1"/>
  <c r="A13" s="1"/>
  <c r="A14" s="1"/>
  <c r="A15" s="1"/>
  <c r="A16" s="1"/>
  <c r="A17" s="1"/>
  <c r="H8"/>
  <c r="H17" i="15"/>
  <c r="H16"/>
  <c r="H15"/>
  <c r="H14"/>
  <c r="H13"/>
  <c r="H12"/>
  <c r="H11"/>
  <c r="H10"/>
  <c r="H9"/>
  <c r="A9"/>
  <c r="A10" s="1"/>
  <c r="A11" s="1"/>
  <c r="A12" s="1"/>
  <c r="A13" s="1"/>
  <c r="A14" s="1"/>
  <c r="A15" s="1"/>
  <c r="A16" s="1"/>
  <c r="A17" s="1"/>
  <c r="H8"/>
  <c r="H17" i="14"/>
  <c r="H16"/>
  <c r="H15"/>
  <c r="H14"/>
  <c r="H13"/>
  <c r="H12"/>
  <c r="H11"/>
  <c r="H10"/>
  <c r="H9"/>
  <c r="A9"/>
  <c r="A10" s="1"/>
  <c r="A11" s="1"/>
  <c r="A12" s="1"/>
  <c r="A13" s="1"/>
  <c r="A14" s="1"/>
  <c r="A15" s="1"/>
  <c r="A16" s="1"/>
  <c r="A17" s="1"/>
  <c r="H8"/>
  <c r="H17" i="13"/>
  <c r="H16"/>
  <c r="H15"/>
  <c r="H14"/>
  <c r="H13"/>
  <c r="H12"/>
  <c r="H11"/>
  <c r="H10"/>
  <c r="H9"/>
  <c r="A9"/>
  <c r="A10" s="1"/>
  <c r="A11" s="1"/>
  <c r="A12" s="1"/>
  <c r="A13" s="1"/>
  <c r="A14" s="1"/>
  <c r="A15" s="1"/>
  <c r="A16" s="1"/>
  <c r="A17" s="1"/>
  <c r="H8"/>
  <c r="H17" i="12"/>
  <c r="H16"/>
  <c r="H15"/>
  <c r="H14"/>
  <c r="H13"/>
  <c r="H12"/>
  <c r="H11"/>
  <c r="H10"/>
  <c r="H9"/>
  <c r="A9"/>
  <c r="A10" s="1"/>
  <c r="A11" s="1"/>
  <c r="A12" s="1"/>
  <c r="A13" s="1"/>
  <c r="A14" s="1"/>
  <c r="A15" s="1"/>
  <c r="A16" s="1"/>
  <c r="A17" s="1"/>
  <c r="H8"/>
  <c r="E10" i="11"/>
  <c r="H8" i="10"/>
  <c r="A9"/>
  <c r="H9"/>
  <c r="A10"/>
  <c r="H10"/>
  <c r="A11"/>
  <c r="H11"/>
  <c r="A12"/>
  <c r="H12"/>
  <c r="A13"/>
  <c r="H13"/>
  <c r="A14"/>
  <c r="H14"/>
  <c r="A15"/>
  <c r="H15"/>
  <c r="A16"/>
  <c r="H16"/>
  <c r="A17"/>
  <c r="H17"/>
  <c r="H18" i="17" l="1"/>
  <c r="C9" i="11" s="1"/>
  <c r="H18" i="16"/>
  <c r="C8" i="11" s="1"/>
  <c r="H18" i="14"/>
  <c r="C6" i="11" s="1"/>
  <c r="H18" i="13"/>
  <c r="C5" i="11" s="1"/>
  <c r="H18" i="15"/>
  <c r="C7" i="11" s="1"/>
  <c r="H18" i="10"/>
  <c r="C3" i="11" s="1"/>
  <c r="H18" i="12"/>
  <c r="C4" i="11" s="1"/>
  <c r="F4" l="1"/>
  <c r="G4" s="1"/>
  <c r="D4"/>
  <c r="F7"/>
  <c r="G7" s="1"/>
  <c r="D7"/>
  <c r="F6"/>
  <c r="G6" s="1"/>
  <c r="D6"/>
  <c r="F9"/>
  <c r="G9" s="1"/>
  <c r="D9"/>
  <c r="F3"/>
  <c r="G3" s="1"/>
  <c r="D3"/>
  <c r="F5"/>
  <c r="G5" s="1"/>
  <c r="D5"/>
  <c r="F8"/>
  <c r="G8" s="1"/>
  <c r="D8"/>
  <c r="C10"/>
  <c r="F10" l="1"/>
  <c r="G10" s="1"/>
  <c r="D10"/>
</calcChain>
</file>

<file path=xl/sharedStrings.xml><?xml version="1.0" encoding="utf-8"?>
<sst xmlns="http://schemas.openxmlformats.org/spreadsheetml/2006/main" count="304" uniqueCount="144">
  <si>
    <t>GENERO:</t>
  </si>
  <si>
    <t>FEMENINO</t>
  </si>
  <si>
    <t>MASCULINO</t>
  </si>
  <si>
    <t>GENERO</t>
  </si>
  <si>
    <t>ENTIDAD FEDERATIVA</t>
  </si>
  <si>
    <t>Aguascalientes</t>
  </si>
  <si>
    <t>Morelos</t>
  </si>
  <si>
    <t>Baja California</t>
  </si>
  <si>
    <t>Nayarit</t>
  </si>
  <si>
    <t>Baja California Sur</t>
  </si>
  <si>
    <t>Nuevo León</t>
  </si>
  <si>
    <t>Campeche</t>
  </si>
  <si>
    <t>Oaxaca</t>
  </si>
  <si>
    <t>Chiapas</t>
  </si>
  <si>
    <t>Puebla</t>
  </si>
  <si>
    <t>Chihuahua</t>
  </si>
  <si>
    <t>Querétaro</t>
  </si>
  <si>
    <t>Coahuila</t>
  </si>
  <si>
    <t>Quintana Roo</t>
  </si>
  <si>
    <t>Colima</t>
  </si>
  <si>
    <t>San Luis Potosí</t>
  </si>
  <si>
    <t>Distrito Federal</t>
  </si>
  <si>
    <t>Sinaloa</t>
  </si>
  <si>
    <t>Durango</t>
  </si>
  <si>
    <t>Sonora</t>
  </si>
  <si>
    <t>Guanajuato</t>
  </si>
  <si>
    <t>Tabasco</t>
  </si>
  <si>
    <t>Guerrero</t>
  </si>
  <si>
    <t>Tlaxcala</t>
  </si>
  <si>
    <t>Hidalgo</t>
  </si>
  <si>
    <t>Tamaulipas</t>
  </si>
  <si>
    <t>Jalisco</t>
  </si>
  <si>
    <t>Veracruz</t>
  </si>
  <si>
    <t>México</t>
  </si>
  <si>
    <t>Yucatán</t>
  </si>
  <si>
    <t>Zacatecas</t>
  </si>
  <si>
    <t>GRUPO DE SITUACIÓN EN EL MERCADO DE TRABAJO</t>
  </si>
  <si>
    <t>Michoacán</t>
  </si>
  <si>
    <t>TOTAL DEL RUBRO</t>
  </si>
  <si>
    <t>*</t>
  </si>
  <si>
    <t>VALOR</t>
  </si>
  <si>
    <t>CONDICIÓN</t>
  </si>
  <si>
    <t>MUY POCO (MP) = O PUNTOS</t>
  </si>
  <si>
    <t>POCO (P) = 25 PUNTOS</t>
  </si>
  <si>
    <t>ALGO (A) = 50 PUNTOS</t>
  </si>
  <si>
    <t>BASTANTE (B) = 75 PUNTOS</t>
  </si>
  <si>
    <t>MUCHO (M) = 100 PUNTOS</t>
  </si>
  <si>
    <t>CALIFICACIÓN TOTAL</t>
  </si>
  <si>
    <t>PUNTAJE MÁXIMO</t>
  </si>
  <si>
    <t>#</t>
  </si>
  <si>
    <t>MUY POCO</t>
  </si>
  <si>
    <t>POCO</t>
  </si>
  <si>
    <t>ALGO</t>
  </si>
  <si>
    <t>BASTANTE</t>
  </si>
  <si>
    <t>MUCHO</t>
  </si>
  <si>
    <t>Logro expresar con respeto mis ideas y sentimientos en mis relaciones con otros</t>
  </si>
  <si>
    <t>Soy capaz de redactar pequeños documentos para indicarles a otros con claridad lo que hay que hacer</t>
  </si>
  <si>
    <t>A través de la expresión de mi rostro siempre expreso lo que digo con mi boca</t>
  </si>
  <si>
    <t>ÁREAS</t>
  </si>
  <si>
    <t>COMUNICACIÓN</t>
  </si>
  <si>
    <t>DESARROLLO ACTUAL DEL ÁREA DE COMPETENCIA</t>
  </si>
  <si>
    <t>INICIATIVA Y EMPRENDIMIENTO</t>
  </si>
  <si>
    <t>Ser emprendedor es una habilidad que puedo desarrollar</t>
  </si>
  <si>
    <t>Ser innovador me permite buscar soluciones diferentes a los problemas que enfrento</t>
  </si>
  <si>
    <t>Mi forma de hacer las cosas es algo que estoy dispuesto a cambiar</t>
  </si>
  <si>
    <t>Soy capaz de generar soluciones novedosas a la forma en que hago las cosas</t>
  </si>
  <si>
    <t>Mi creatividad tiene que ver con mis gustos, intereses, inclinaciones y aptitudes</t>
  </si>
  <si>
    <t>Mis puntos de vista cambian en función de la información con la que cuento</t>
  </si>
  <si>
    <t>Mis buenas ideas siempre las concreto y las pongo en funcionamiento</t>
  </si>
  <si>
    <t>Siempre identifico el origen de los problemas que enfrento</t>
  </si>
  <si>
    <t>En cualquier proyecto de mi vida establezco objetivos claros</t>
  </si>
  <si>
    <t>Cuando establezco los objetivos de un proyecto defino que información requiero para llevarlo a cabo</t>
  </si>
  <si>
    <t>Para la elaboración de cualquier proyecto en mi vida establezco los pasos a seguir</t>
  </si>
  <si>
    <t>siempre que defino hacer algo establezco con qué recursos cuento y qué me falta</t>
  </si>
  <si>
    <t>En caso de  requerir apoyo para el logro de mis objetivos sé a dónde o a quién acudir</t>
  </si>
  <si>
    <t>Sé que de mi actitud depende la posibilidad de aprender cosas nuevas</t>
  </si>
  <si>
    <t>He identificado cuáles son los aspectos que tengo que fortalecer en mi proceso de aprender constantemente</t>
  </si>
  <si>
    <t>PLANEACIÓN Y GESTIÓN DE PROYECTOS</t>
  </si>
  <si>
    <t>EFECTIVIDAD PERSONAL</t>
  </si>
  <si>
    <t>TRABAJO EN EQUIPO</t>
  </si>
  <si>
    <t>RESOLUCIÓN DE PROBLEMAS</t>
  </si>
  <si>
    <t>APRENDER A APRENDER</t>
  </si>
  <si>
    <t>Cuando trabajo en equipo identifico cuáles son las habilidades de quienes lo integramos</t>
  </si>
  <si>
    <t>Cuando trabajo con otros identifico la necesidad de coordinación sobre un objetivo y revisar los avances logrados</t>
  </si>
  <si>
    <t>Cuando asisto a una reunión de trabajo establezco los puntos a tratar</t>
  </si>
  <si>
    <t>Cuando trabajo en equipo me gusta colaborar</t>
  </si>
  <si>
    <t>Trabajando con otros en un equipo siempre sé que los integrantes tenemos capacidades diferentes que aportar</t>
  </si>
  <si>
    <t>Trabajar en equipo implica confianza en los otros</t>
  </si>
  <si>
    <t>Sé identificar las condiciones que favorecen el trabajo en equipo</t>
  </si>
  <si>
    <t>Cuando trabajo en equipo uso alguna técnica de solución de problemas para apoyar en la consecución del objetivo planteado</t>
  </si>
  <si>
    <t>Reconozco las aportaciones de los otros y las propias al logro de los objetivos</t>
  </si>
  <si>
    <t>Soy capaz de transmitir mis ideas de forma ordenada</t>
  </si>
  <si>
    <t>Tengo capacidad para comunicarme con las personas sin importar el tema</t>
  </si>
  <si>
    <t>Respeto las opiniones de otros cuando estoy conversando sobre cualquier tema</t>
  </si>
  <si>
    <t>Sí buscara empleo soy capaz de presentar un curriculum en un buen formato y destacando mis logros y habilidades</t>
  </si>
  <si>
    <t>En una entrevista de empleo soy capaz de plantear con claridad las habilidades y conocimientos con que cuento</t>
  </si>
  <si>
    <t>Cuando leo algún instructivo, entiendo fácilmente los procedimientos que se plantea</t>
  </si>
  <si>
    <t>PORCENTAJE DEL ÁREA DE COMPETENCIA POR DESARROLLAR</t>
  </si>
  <si>
    <t>sé quien soy y de lo que soy capaz de hacer en la solución de problemas</t>
  </si>
  <si>
    <t>Mi comportamiento depende del contexto en el que esté</t>
  </si>
  <si>
    <t>He desarrollado un plan de carrera laboral que me gustaría alcanzar</t>
  </si>
  <si>
    <t>Tengo identificadas las redes sociales (familiares y amigos) que me ayudaran en mi ingreso al mercado de trabajo</t>
  </si>
  <si>
    <t>Considero que la autonomía es importante para mis logros profesionales</t>
  </si>
  <si>
    <t>Mi toma de decisiones está basada en la argumentación de mis opiniones</t>
  </si>
  <si>
    <t>La planeación de mis actividades me permite sentirme seguro y perseverar en el logro de mis objetivos</t>
  </si>
  <si>
    <t>Sé que para resolver cualquier problema debo recolectar y analizar información que me facilite su solución</t>
  </si>
  <si>
    <t>La reflexión sobre los problemas que enfrento siempre me lleva a soluciones</t>
  </si>
  <si>
    <t>Suelo evaluar los resultados logrados cuando pongo en práctica una solución a algún problema</t>
  </si>
  <si>
    <t>En la solución de problemas dentro de un grupo o equipo puedo resolver los conflictos que se presentan</t>
  </si>
  <si>
    <t>Siempre que doy solución a un problema doy seguimiento a los resultados</t>
  </si>
  <si>
    <t>Los conflictos favorecen o apoyan el desarrollo de las acciones en diversos grados</t>
  </si>
  <si>
    <t>Sé detectar que condiciones generan problemas que interfieren con mis objetivos</t>
  </si>
  <si>
    <t>Poseo habilidades para comparar soluciones lógicas y creativas para aplicarlas a un problema especifico</t>
  </si>
  <si>
    <t>Soy consciente de que cada uno de nosotros resuelve de manera diferente los problemas</t>
  </si>
  <si>
    <t>En el trabajo el trabajo en grupo o en equipo los integrantes resuelven o proponen soluciones diferentes a los problemas que se presentan</t>
  </si>
  <si>
    <t>Generalmente acepto la retroalimentación de los otros para enriquecer mis conocimientos o posturas ante cualquier tema</t>
  </si>
  <si>
    <t>Soy consciente de que para enfrentar los cambios que se están dando en mi vida es necesario seguir aprendiendo</t>
  </si>
  <si>
    <t>Se que cuando consiga un empleo debo hacer funciones que no solo tiene que ver con mi formación sino con otras áreas</t>
  </si>
  <si>
    <t>Soy capaz de gestionar cualquier proyecto que emprendo, aún en mi vida personal</t>
  </si>
  <si>
    <t>Soy capaz de aprender y desarrollar estrategias que apoyen mi adquisición de conocimientos nuevos</t>
  </si>
  <si>
    <t>Soy consciente de que nuevos conocimientos me llevaran a reemplazar o complementar los anteriores</t>
  </si>
  <si>
    <t>Ser proclive a establecer objetivos compartidos cuando trabajo en equipo</t>
  </si>
  <si>
    <t>La efectividad personal en mi desempeño me permite enfrentar con claridad los objetivos de estudio o en su caso de empleo que tengo</t>
  </si>
  <si>
    <t>Siempre utilizo instrumentos que me ayuda en la organización de mi tiempo</t>
  </si>
  <si>
    <t>He identificado con claridad cuales son las áreas laborales en las que me interesaría trabajar</t>
  </si>
  <si>
    <t xml:space="preserve">ENTIDAD FEDERATIVA: </t>
  </si>
  <si>
    <t xml:space="preserve">EDAD: </t>
  </si>
  <si>
    <t>2. Datos escolares</t>
  </si>
  <si>
    <t>SUBSISTEMA</t>
  </si>
  <si>
    <t xml:space="preserve">PLANTEL: </t>
  </si>
  <si>
    <t xml:space="preserve">CARRERA: </t>
  </si>
  <si>
    <t xml:space="preserve">TURNO: </t>
  </si>
  <si>
    <t xml:space="preserve">MUNICIPIO: </t>
  </si>
  <si>
    <t xml:space="preserve">SEMESTRE QUE ESTÁ CURSANDO: </t>
  </si>
  <si>
    <t>Estudiantes de tiempo completo</t>
  </si>
  <si>
    <t>Estudiantes de medio tiempo</t>
  </si>
  <si>
    <t>Estudiantes que trabajan</t>
  </si>
  <si>
    <t>PORCENTAJE DE POSESIÓN DEL ÁREA DE COMPETENCIA</t>
  </si>
  <si>
    <t>3. Situación del estudiante:</t>
  </si>
  <si>
    <t>Cabe señalar que  los resultados que  se van a obtener serán individuales, es decir, por cada estudiante. Esto servirá como guía al docente para  que éste determine la competencia de productividad y empleabilidad que  más requiere desarrollar el grupo de acuerdo a la tendencia que  presente mayor área de oportunidad, adicionalmente a las necesidades detectadas por el mismo docente.</t>
  </si>
  <si>
    <t xml:space="preserve">1. Datos sociodemográficos: </t>
  </si>
  <si>
    <t>PORCENTAJE A DESARROLLAR POR ÁREA DE COMPETENCIA</t>
  </si>
  <si>
    <t>RESULTADOS DEL ALUMNO</t>
  </si>
  <si>
    <t>GRUPO DE SITUACIÓN COMO ESTUDIANTE:</t>
  </si>
</sst>
</file>

<file path=xl/styles.xml><?xml version="1.0" encoding="utf-8"?>
<styleSheet xmlns="http://schemas.openxmlformats.org/spreadsheetml/2006/main">
  <fonts count="4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1"/>
      <color theme="1"/>
      <name val="Trebuchet MS"/>
      <family val="2"/>
    </font>
    <font>
      <sz val="8"/>
      <color rgb="FF462300"/>
      <name val="Trebuchet MS"/>
      <family val="2"/>
    </font>
    <font>
      <b/>
      <sz val="12"/>
      <color rgb="FF462300"/>
      <name val="Trebuchet MS"/>
      <family val="2"/>
    </font>
    <font>
      <b/>
      <sz val="12"/>
      <color theme="1"/>
      <name val="Calibri"/>
      <family val="2"/>
      <scheme val="minor"/>
    </font>
    <font>
      <sz val="12"/>
      <color rgb="FF462300"/>
      <name val="Trebuchet MS"/>
      <family val="2"/>
    </font>
    <font>
      <sz val="11"/>
      <color theme="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sz val="10"/>
      <name val="Humnst777 BT"/>
    </font>
    <font>
      <sz val="10"/>
      <name val="Trebuchet MS"/>
      <family val="2"/>
    </font>
    <font>
      <sz val="8"/>
      <color indexed="18"/>
      <name val="Trebuchet MS"/>
      <family val="2"/>
    </font>
    <font>
      <b/>
      <sz val="8"/>
      <color indexed="18"/>
      <name val="Trebuchet MS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b/>
      <sz val="8"/>
      <color rgb="FF92D050"/>
      <name val="Trebuchet MS"/>
      <family val="2"/>
    </font>
    <font>
      <b/>
      <sz val="8"/>
      <color theme="6" tint="0.59999389629810485"/>
      <name val="Trebuchet MS"/>
      <family val="2"/>
    </font>
    <font>
      <b/>
      <sz val="8"/>
      <color rgb="FFFFFF00"/>
      <name val="Trebuchet MS"/>
      <family val="2"/>
    </font>
    <font>
      <b/>
      <sz val="8"/>
      <color rgb="FFFFC000"/>
      <name val="Trebuchet MS"/>
      <family val="2"/>
    </font>
    <font>
      <b/>
      <sz val="10"/>
      <name val="Humnst777 BT"/>
      <family val="2"/>
    </font>
    <font>
      <sz val="8"/>
      <name val="Humnst777 BT"/>
    </font>
    <font>
      <b/>
      <sz val="10"/>
      <name val="Humnst777 BT"/>
    </font>
    <font>
      <sz val="10"/>
      <name val="Humnst777 BT"/>
      <family val="2"/>
    </font>
    <font>
      <sz val="8"/>
      <name val="Humnst777 BT"/>
      <family val="2"/>
    </font>
    <font>
      <b/>
      <sz val="10"/>
      <color theme="0"/>
      <name val="Humnst777 BT"/>
      <family val="2"/>
    </font>
    <font>
      <b/>
      <sz val="16"/>
      <color theme="1"/>
      <name val="Trebuchet MS"/>
      <family val="2"/>
    </font>
    <font>
      <b/>
      <sz val="16"/>
      <color theme="0"/>
      <name val="Trebuchet MS"/>
      <family val="2"/>
    </font>
    <font>
      <b/>
      <sz val="14"/>
      <color indexed="10"/>
      <name val="Trebuchet MS"/>
      <family val="2"/>
    </font>
    <font>
      <b/>
      <sz val="8"/>
      <color theme="0"/>
      <name val="Trebuchet MS"/>
      <family val="2"/>
    </font>
    <font>
      <b/>
      <sz val="11"/>
      <name val="Humnst777 BT"/>
      <family val="2"/>
    </font>
    <font>
      <sz val="72"/>
      <name val="Wingdings"/>
      <charset val="2"/>
    </font>
    <font>
      <b/>
      <sz val="16"/>
      <color rgb="FF462300"/>
      <name val="Trebuchet MS"/>
      <family val="2"/>
    </font>
    <font>
      <b/>
      <sz val="12"/>
      <color theme="1"/>
      <name val="Trebuchet MS"/>
      <family val="2"/>
    </font>
    <font>
      <sz val="16"/>
      <color rgb="FF462300"/>
      <name val="Trebuchet MS"/>
      <family val="2"/>
    </font>
    <font>
      <sz val="16"/>
      <color theme="1"/>
      <name val="Trebuchet MS"/>
      <family val="2"/>
    </font>
    <font>
      <sz val="12"/>
      <color theme="1"/>
      <name val="Trebuchet MS"/>
      <family val="2"/>
    </font>
    <font>
      <sz val="12"/>
      <color theme="0"/>
      <name val="Trebuchet MS"/>
      <family val="2"/>
    </font>
    <font>
      <sz val="11"/>
      <color theme="1"/>
      <name val="Calibri"/>
      <family val="2"/>
      <scheme val="minor"/>
    </font>
    <font>
      <b/>
      <sz val="10"/>
      <color theme="0"/>
      <name val="Humnst777 BT"/>
    </font>
    <font>
      <b/>
      <sz val="16"/>
      <name val="Humnst777 BT"/>
    </font>
  </fonts>
  <fills count="31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rgb="FFFFEAB4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6600"/>
        <bgColor indexed="64"/>
      </patternFill>
    </fill>
    <fill>
      <patternFill patternType="solid">
        <fgColor rgb="FFC49100"/>
        <bgColor indexed="64"/>
      </patternFill>
    </fill>
    <fill>
      <patternFill patternType="solid">
        <fgColor rgb="FFFF4F4F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rgb="FFE9E1C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9BBB59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9BBB59"/>
      </top>
      <bottom style="double">
        <color indexed="64"/>
      </bottom>
      <diagonal/>
    </border>
    <border>
      <left style="thin">
        <color theme="0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theme="0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theme="0"/>
      </left>
      <right/>
      <top style="double">
        <color indexed="64"/>
      </top>
      <bottom style="thin">
        <color rgb="FF9BBB59"/>
      </bottom>
      <diagonal/>
    </border>
    <border>
      <left/>
      <right/>
      <top style="double">
        <color indexed="64"/>
      </top>
      <bottom style="thin">
        <color rgb="FF9BBB59"/>
      </bottom>
      <diagonal/>
    </border>
    <border>
      <left style="thin">
        <color theme="0"/>
      </left>
      <right/>
      <top style="double">
        <color indexed="64"/>
      </top>
      <bottom/>
      <diagonal/>
    </border>
    <border>
      <left style="double">
        <color indexed="64"/>
      </left>
      <right style="thin">
        <color theme="0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rgb="FF9BBB59"/>
      </bottom>
      <diagonal/>
    </border>
    <border>
      <left style="thin">
        <color indexed="64"/>
      </left>
      <right style="double">
        <color indexed="64"/>
      </right>
      <top style="thin">
        <color rgb="FF9BBB59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5" borderId="0" applyNumberFormat="0" applyBorder="0" applyAlignment="0" applyProtection="0"/>
    <xf numFmtId="0" fontId="7" fillId="6" borderId="0" applyNumberFormat="0" applyBorder="0" applyAlignment="0" applyProtection="0"/>
    <xf numFmtId="0" fontId="5" fillId="8" borderId="2" applyBorder="0">
      <alignment horizontal="left" vertical="center" wrapText="1"/>
    </xf>
    <xf numFmtId="0" fontId="10" fillId="0" borderId="0"/>
    <xf numFmtId="9" fontId="38" fillId="0" borderId="0" applyFont="0" applyFill="0" applyBorder="0" applyAlignment="0" applyProtection="0"/>
  </cellStyleXfs>
  <cellXfs count="262">
    <xf numFmtId="0" fontId="0" fillId="0" borderId="0" xfId="0"/>
    <xf numFmtId="0" fontId="3" fillId="0" borderId="0" xfId="0" applyFont="1" applyBorder="1" applyAlignment="1">
      <alignment vertical="center" wrapText="1"/>
    </xf>
    <xf numFmtId="0" fontId="11" fillId="0" borderId="0" xfId="4" applyFont="1"/>
    <xf numFmtId="0" fontId="12" fillId="0" borderId="0" xfId="4" applyFont="1"/>
    <xf numFmtId="0" fontId="13" fillId="0" borderId="0" xfId="4" applyFont="1" applyAlignment="1">
      <alignment horizontal="center" vertical="center"/>
    </xf>
    <xf numFmtId="0" fontId="11" fillId="0" borderId="10" xfId="4" applyFont="1" applyBorder="1"/>
    <xf numFmtId="0" fontId="14" fillId="0" borderId="0" xfId="4" applyFont="1" applyAlignment="1">
      <alignment horizontal="center"/>
    </xf>
    <xf numFmtId="0" fontId="14" fillId="0" borderId="10" xfId="4" applyFont="1" applyBorder="1" applyAlignment="1">
      <alignment horizontal="center"/>
    </xf>
    <xf numFmtId="0" fontId="16" fillId="11" borderId="0" xfId="4" applyFont="1" applyFill="1" applyAlignment="1">
      <alignment vertical="center" wrapText="1"/>
    </xf>
    <xf numFmtId="0" fontId="17" fillId="10" borderId="0" xfId="4" applyFont="1" applyFill="1" applyAlignment="1">
      <alignment vertical="center" wrapText="1"/>
    </xf>
    <xf numFmtId="0" fontId="18" fillId="12" borderId="0" xfId="4" applyFont="1" applyFill="1" applyAlignment="1">
      <alignment vertical="center" wrapText="1"/>
    </xf>
    <xf numFmtId="0" fontId="19" fillId="13" borderId="0" xfId="4" applyFont="1" applyFill="1" applyAlignment="1">
      <alignment vertical="center" wrapText="1"/>
    </xf>
    <xf numFmtId="0" fontId="13" fillId="14" borderId="0" xfId="4" applyFont="1" applyFill="1" applyAlignment="1">
      <alignment horizontal="center" vertical="center"/>
    </xf>
    <xf numFmtId="0" fontId="10" fillId="0" borderId="0" xfId="4"/>
    <xf numFmtId="0" fontId="20" fillId="0" borderId="0" xfId="4" applyFont="1" applyAlignment="1">
      <alignment horizontal="center"/>
    </xf>
    <xf numFmtId="0" fontId="10" fillId="0" borderId="0" xfId="4" applyAlignment="1">
      <alignment vertical="center"/>
    </xf>
    <xf numFmtId="0" fontId="20" fillId="0" borderId="8" xfId="4" applyFont="1" applyBorder="1" applyAlignment="1">
      <alignment horizontal="center" vertical="center"/>
    </xf>
    <xf numFmtId="0" fontId="10" fillId="0" borderId="7" xfId="4" applyBorder="1" applyAlignment="1">
      <alignment horizontal="center" vertical="center"/>
    </xf>
    <xf numFmtId="0" fontId="10" fillId="0" borderId="8" xfId="4" applyBorder="1" applyAlignment="1">
      <alignment horizontal="center" vertical="center"/>
    </xf>
    <xf numFmtId="0" fontId="10" fillId="0" borderId="8" xfId="4" applyFont="1" applyBorder="1" applyAlignment="1">
      <alignment horizontal="center" vertical="center"/>
    </xf>
    <xf numFmtId="0" fontId="21" fillId="0" borderId="8" xfId="4" applyFont="1" applyBorder="1" applyAlignment="1">
      <alignment horizontal="justify" vertical="center" wrapText="1"/>
    </xf>
    <xf numFmtId="0" fontId="22" fillId="0" borderId="8" xfId="4" applyFont="1" applyBorder="1" applyAlignment="1">
      <alignment horizontal="center" vertical="center"/>
    </xf>
    <xf numFmtId="0" fontId="23" fillId="0" borderId="8" xfId="4" applyFont="1" applyBorder="1" applyAlignment="1">
      <alignment horizontal="center" vertical="center"/>
    </xf>
    <xf numFmtId="0" fontId="24" fillId="0" borderId="8" xfId="4" applyFont="1" applyBorder="1" applyAlignment="1">
      <alignment horizontal="justify" vertical="center" wrapText="1"/>
    </xf>
    <xf numFmtId="0" fontId="11" fillId="0" borderId="14" xfId="4" applyFont="1" applyBorder="1"/>
    <xf numFmtId="0" fontId="25" fillId="0" borderId="11" xfId="4" applyFont="1" applyFill="1" applyBorder="1" applyAlignment="1">
      <alignment horizontal="center" vertical="center"/>
    </xf>
    <xf numFmtId="0" fontId="25" fillId="0" borderId="11" xfId="4" applyFont="1" applyFill="1" applyBorder="1" applyAlignment="1">
      <alignment horizontal="center" vertical="center" wrapText="1"/>
    </xf>
    <xf numFmtId="0" fontId="25" fillId="0" borderId="13" xfId="4" applyFont="1" applyFill="1" applyBorder="1" applyAlignment="1">
      <alignment horizontal="center" vertical="center" wrapText="1"/>
    </xf>
    <xf numFmtId="0" fontId="28" fillId="0" borderId="6" xfId="4" applyFont="1" applyBorder="1" applyAlignment="1">
      <alignment horizontal="center" vertical="center"/>
    </xf>
    <xf numFmtId="0" fontId="28" fillId="0" borderId="10" xfId="4" applyFont="1" applyBorder="1"/>
    <xf numFmtId="0" fontId="28" fillId="0" borderId="0" xfId="4" applyFont="1"/>
    <xf numFmtId="0" fontId="12" fillId="0" borderId="20" xfId="4" applyFont="1" applyBorder="1"/>
    <xf numFmtId="0" fontId="28" fillId="0" borderId="29" xfId="4" applyFont="1" applyBorder="1" applyAlignment="1">
      <alignment horizontal="center" vertical="center"/>
    </xf>
    <xf numFmtId="0" fontId="30" fillId="0" borderId="8" xfId="4" applyFont="1" applyFill="1" applyBorder="1" applyAlignment="1">
      <alignment horizontal="justify" vertical="center" wrapText="1"/>
    </xf>
    <xf numFmtId="0" fontId="30" fillId="0" borderId="8" xfId="4" applyFont="1" applyBorder="1" applyAlignment="1">
      <alignment horizontal="center" vertical="center"/>
    </xf>
    <xf numFmtId="0" fontId="30" fillId="0" borderId="7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/>
    </xf>
    <xf numFmtId="0" fontId="11" fillId="0" borderId="0" xfId="4" applyFont="1" applyBorder="1"/>
    <xf numFmtId="0" fontId="28" fillId="0" borderId="0" xfId="4" applyFont="1" applyBorder="1"/>
    <xf numFmtId="0" fontId="28" fillId="0" borderId="23" xfId="4" applyFont="1" applyBorder="1" applyAlignment="1">
      <alignment horizontal="center" vertical="center"/>
    </xf>
    <xf numFmtId="0" fontId="12" fillId="10" borderId="33" xfId="4" applyFont="1" applyFill="1" applyBorder="1" applyAlignment="1">
      <alignment horizontal="center" vertical="center"/>
    </xf>
    <xf numFmtId="0" fontId="12" fillId="15" borderId="34" xfId="4" applyFont="1" applyFill="1" applyBorder="1" applyAlignment="1">
      <alignment horizontal="center" vertical="center"/>
    </xf>
    <xf numFmtId="0" fontId="12" fillId="10" borderId="34" xfId="4" applyFont="1" applyFill="1" applyBorder="1" applyAlignment="1">
      <alignment horizontal="center" vertical="center"/>
    </xf>
    <xf numFmtId="0" fontId="15" fillId="0" borderId="0" xfId="4" applyFont="1" applyAlignment="1" applyProtection="1">
      <alignment vertical="center" wrapText="1"/>
    </xf>
    <xf numFmtId="0" fontId="12" fillId="10" borderId="11" xfId="4" applyFont="1" applyFill="1" applyBorder="1" applyAlignment="1" applyProtection="1">
      <alignment horizontal="justify" vertical="center" wrapText="1"/>
    </xf>
    <xf numFmtId="0" fontId="12" fillId="15" borderId="8" xfId="4" applyFont="1" applyFill="1" applyBorder="1" applyAlignment="1" applyProtection="1">
      <alignment horizontal="justify" vertical="center" wrapText="1"/>
    </xf>
    <xf numFmtId="0" fontId="12" fillId="10" borderId="8" xfId="4" applyFont="1" applyFill="1" applyBorder="1" applyAlignment="1" applyProtection="1">
      <alignment horizontal="justify" vertical="center" wrapText="1"/>
    </xf>
    <xf numFmtId="0" fontId="12" fillId="15" borderId="37" xfId="4" applyFont="1" applyFill="1" applyBorder="1" applyAlignment="1" applyProtection="1">
      <alignment horizontal="justify" vertical="center" wrapText="1"/>
    </xf>
    <xf numFmtId="0" fontId="28" fillId="0" borderId="5" xfId="4" applyFont="1" applyBorder="1" applyAlignment="1" applyProtection="1">
      <alignment horizontal="justify" vertical="center" wrapText="1"/>
    </xf>
    <xf numFmtId="0" fontId="12" fillId="0" borderId="0" xfId="4" applyFont="1" applyAlignment="1" applyProtection="1">
      <alignment horizontal="justify" vertical="center" wrapText="1"/>
    </xf>
    <xf numFmtId="0" fontId="9" fillId="28" borderId="11" xfId="4" applyFont="1" applyFill="1" applyBorder="1" applyAlignment="1" applyProtection="1">
      <alignment horizontal="justify" vertical="center" wrapText="1"/>
    </xf>
    <xf numFmtId="0" fontId="9" fillId="29" borderId="8" xfId="4" applyFont="1" applyFill="1" applyBorder="1" applyAlignment="1" applyProtection="1">
      <alignment horizontal="justify" vertical="center" wrapText="1"/>
    </xf>
    <xf numFmtId="0" fontId="9" fillId="28" borderId="8" xfId="4" applyFont="1" applyFill="1" applyBorder="1" applyAlignment="1" applyProtection="1">
      <alignment horizontal="justify" vertical="center" wrapText="1"/>
    </xf>
    <xf numFmtId="0" fontId="9" fillId="29" borderId="37" xfId="4" applyFont="1" applyFill="1" applyBorder="1" applyAlignment="1" applyProtection="1">
      <alignment horizontal="justify" vertical="center" wrapText="1"/>
    </xf>
    <xf numFmtId="0" fontId="9" fillId="27" borderId="11" xfId="4" applyFont="1" applyFill="1" applyBorder="1" applyAlignment="1" applyProtection="1">
      <alignment horizontal="justify" vertical="center" wrapText="1"/>
    </xf>
    <xf numFmtId="0" fontId="9" fillId="30" borderId="8" xfId="4" applyFont="1" applyFill="1" applyBorder="1" applyAlignment="1" applyProtection="1">
      <alignment horizontal="justify" vertical="center" wrapText="1"/>
    </xf>
    <xf numFmtId="0" fontId="9" fillId="27" borderId="8" xfId="4" applyFont="1" applyFill="1" applyBorder="1" applyAlignment="1" applyProtection="1">
      <alignment horizontal="justify" vertical="center" wrapText="1"/>
    </xf>
    <xf numFmtId="0" fontId="9" fillId="30" borderId="37" xfId="4" applyFont="1" applyFill="1" applyBorder="1" applyAlignment="1" applyProtection="1">
      <alignment horizontal="justify" vertical="center" wrapText="1"/>
    </xf>
    <xf numFmtId="0" fontId="12" fillId="0" borderId="20" xfId="4" applyFont="1" applyBorder="1" applyAlignment="1" applyProtection="1">
      <alignment horizontal="justify" vertical="center" wrapText="1"/>
    </xf>
    <xf numFmtId="0" fontId="9" fillId="24" borderId="11" xfId="4" applyFont="1" applyFill="1" applyBorder="1" applyAlignment="1" applyProtection="1">
      <alignment horizontal="justify" vertical="center" wrapText="1"/>
    </xf>
    <xf numFmtId="0" fontId="9" fillId="25" borderId="8" xfId="4" applyFont="1" applyFill="1" applyBorder="1" applyAlignment="1" applyProtection="1">
      <alignment horizontal="justify" vertical="center" wrapText="1"/>
    </xf>
    <xf numFmtId="0" fontId="9" fillId="24" borderId="8" xfId="4" applyFont="1" applyFill="1" applyBorder="1" applyAlignment="1" applyProtection="1">
      <alignment horizontal="justify" vertical="center" wrapText="1"/>
    </xf>
    <xf numFmtId="0" fontId="9" fillId="25" borderId="37" xfId="4" applyFont="1" applyFill="1" applyBorder="1" applyAlignment="1" applyProtection="1">
      <alignment horizontal="justify" vertical="center" wrapText="1"/>
    </xf>
    <xf numFmtId="0" fontId="9" fillId="7" borderId="11" xfId="4" applyFont="1" applyFill="1" applyBorder="1" applyAlignment="1" applyProtection="1">
      <alignment horizontal="justify" vertical="center" wrapText="1"/>
    </xf>
    <xf numFmtId="0" fontId="9" fillId="9" borderId="8" xfId="4" applyFont="1" applyFill="1" applyBorder="1" applyAlignment="1" applyProtection="1">
      <alignment horizontal="justify" vertical="center" wrapText="1"/>
    </xf>
    <xf numFmtId="0" fontId="9" fillId="7" borderId="8" xfId="4" applyFont="1" applyFill="1" applyBorder="1" applyAlignment="1" applyProtection="1">
      <alignment horizontal="justify" vertical="center" wrapText="1"/>
    </xf>
    <xf numFmtId="0" fontId="9" fillId="9" borderId="37" xfId="4" applyFont="1" applyFill="1" applyBorder="1" applyAlignment="1" applyProtection="1">
      <alignment horizontal="justify" vertical="center" wrapText="1"/>
    </xf>
    <xf numFmtId="0" fontId="9" fillId="20" borderId="11" xfId="4" applyFont="1" applyFill="1" applyBorder="1" applyAlignment="1" applyProtection="1">
      <alignment horizontal="justify" vertical="center" wrapText="1"/>
    </xf>
    <xf numFmtId="0" fontId="9" fillId="21" borderId="8" xfId="4" applyFont="1" applyFill="1" applyBorder="1" applyAlignment="1" applyProtection="1">
      <alignment horizontal="justify" vertical="center" wrapText="1"/>
    </xf>
    <xf numFmtId="0" fontId="9" fillId="20" borderId="8" xfId="4" applyFont="1" applyFill="1" applyBorder="1" applyAlignment="1" applyProtection="1">
      <alignment horizontal="justify" vertical="center" wrapText="1"/>
    </xf>
    <xf numFmtId="0" fontId="9" fillId="21" borderId="37" xfId="4" applyFont="1" applyFill="1" applyBorder="1" applyAlignment="1" applyProtection="1">
      <alignment horizontal="justify" vertical="center" wrapText="1"/>
    </xf>
    <xf numFmtId="0" fontId="12" fillId="17" borderId="11" xfId="4" applyFont="1" applyFill="1" applyBorder="1" applyAlignment="1" applyProtection="1">
      <alignment horizontal="justify" vertical="center" wrapText="1"/>
    </xf>
    <xf numFmtId="0" fontId="12" fillId="18" borderId="8" xfId="4" applyFont="1" applyFill="1" applyBorder="1" applyAlignment="1" applyProtection="1">
      <alignment horizontal="justify" vertical="center" wrapText="1"/>
    </xf>
    <xf numFmtId="0" fontId="12" fillId="17" borderId="8" xfId="4" applyFont="1" applyFill="1" applyBorder="1" applyAlignment="1" applyProtection="1">
      <alignment horizontal="justify" vertical="center" wrapText="1"/>
    </xf>
    <xf numFmtId="0" fontId="12" fillId="18" borderId="37" xfId="4" applyFont="1" applyFill="1" applyBorder="1" applyAlignment="1" applyProtection="1">
      <alignment horizontal="justify" vertical="center" wrapText="1"/>
    </xf>
    <xf numFmtId="0" fontId="29" fillId="14" borderId="11" xfId="4" applyFont="1" applyFill="1" applyBorder="1" applyAlignment="1" applyProtection="1">
      <alignment horizontal="center" vertical="center"/>
      <protection locked="0"/>
    </xf>
    <xf numFmtId="0" fontId="13" fillId="13" borderId="11" xfId="4" applyFont="1" applyFill="1" applyBorder="1" applyAlignment="1" applyProtection="1">
      <alignment horizontal="center" vertical="center"/>
      <protection locked="0"/>
    </xf>
    <xf numFmtId="0" fontId="13" fillId="12" borderId="11" xfId="4" applyFont="1" applyFill="1" applyBorder="1" applyAlignment="1" applyProtection="1">
      <alignment horizontal="center" vertical="center"/>
      <protection locked="0"/>
    </xf>
    <xf numFmtId="0" fontId="13" fillId="10" borderId="11" xfId="4" applyFont="1" applyFill="1" applyBorder="1" applyAlignment="1" applyProtection="1">
      <alignment horizontal="center" vertical="center"/>
      <protection locked="0"/>
    </xf>
    <xf numFmtId="0" fontId="29" fillId="11" borderId="32" xfId="4" applyFont="1" applyFill="1" applyBorder="1" applyAlignment="1" applyProtection="1">
      <alignment horizontal="center" vertical="center"/>
      <protection locked="0"/>
    </xf>
    <xf numFmtId="0" fontId="29" fillId="14" borderId="8" xfId="4" applyFont="1" applyFill="1" applyBorder="1" applyAlignment="1" applyProtection="1">
      <alignment horizontal="center" vertical="center"/>
      <protection locked="0"/>
    </xf>
    <xf numFmtId="0" fontId="13" fillId="13" borderId="8" xfId="4" applyFont="1" applyFill="1" applyBorder="1" applyAlignment="1" applyProtection="1">
      <alignment horizontal="center" vertical="center"/>
      <protection locked="0"/>
    </xf>
    <xf numFmtId="0" fontId="13" fillId="12" borderId="8" xfId="4" applyFont="1" applyFill="1" applyBorder="1" applyAlignment="1" applyProtection="1">
      <alignment horizontal="center" vertical="center"/>
      <protection locked="0"/>
    </xf>
    <xf numFmtId="0" fontId="13" fillId="10" borderId="8" xfId="4" applyFont="1" applyFill="1" applyBorder="1" applyAlignment="1" applyProtection="1">
      <alignment horizontal="center" vertical="center"/>
      <protection locked="0"/>
    </xf>
    <xf numFmtId="0" fontId="29" fillId="11" borderId="18" xfId="4" applyFont="1" applyFill="1" applyBorder="1" applyAlignment="1" applyProtection="1">
      <alignment horizontal="center" vertical="center"/>
      <protection locked="0"/>
    </xf>
    <xf numFmtId="0" fontId="29" fillId="14" borderId="37" xfId="4" applyFont="1" applyFill="1" applyBorder="1" applyAlignment="1" applyProtection="1">
      <alignment horizontal="center" vertical="center"/>
      <protection locked="0"/>
    </xf>
    <xf numFmtId="0" fontId="13" fillId="13" borderId="37" xfId="4" applyFont="1" applyFill="1" applyBorder="1" applyAlignment="1" applyProtection="1">
      <alignment horizontal="center" vertical="center"/>
      <protection locked="0"/>
    </xf>
    <xf numFmtId="0" fontId="13" fillId="12" borderId="37" xfId="4" applyFont="1" applyFill="1" applyBorder="1" applyAlignment="1" applyProtection="1">
      <alignment horizontal="center" vertical="center"/>
      <protection locked="0"/>
    </xf>
    <xf numFmtId="0" fontId="13" fillId="10" borderId="37" xfId="4" applyFont="1" applyFill="1" applyBorder="1" applyAlignment="1" applyProtection="1">
      <alignment horizontal="center" vertical="center"/>
      <protection locked="0"/>
    </xf>
    <xf numFmtId="0" fontId="29" fillId="11" borderId="19" xfId="4" applyFont="1" applyFill="1" applyBorder="1" applyAlignment="1" applyProtection="1">
      <alignment horizontal="center" vertical="center"/>
      <protection locked="0"/>
    </xf>
    <xf numFmtId="0" fontId="15" fillId="13" borderId="11" xfId="4" applyFont="1" applyFill="1" applyBorder="1" applyAlignment="1" applyProtection="1">
      <alignment horizontal="center" vertical="center"/>
      <protection locked="0"/>
    </xf>
    <xf numFmtId="0" fontId="15" fillId="12" borderId="11" xfId="4" applyFont="1" applyFill="1" applyBorder="1" applyAlignment="1" applyProtection="1">
      <alignment horizontal="center" vertical="center"/>
      <protection locked="0"/>
    </xf>
    <xf numFmtId="0" fontId="15" fillId="10" borderId="11" xfId="4" applyFont="1" applyFill="1" applyBorder="1" applyAlignment="1" applyProtection="1">
      <alignment horizontal="center" vertical="center"/>
      <protection locked="0"/>
    </xf>
    <xf numFmtId="0" fontId="15" fillId="13" borderId="8" xfId="4" applyFont="1" applyFill="1" applyBorder="1" applyAlignment="1" applyProtection="1">
      <alignment horizontal="center" vertical="center"/>
      <protection locked="0"/>
    </xf>
    <xf numFmtId="0" fontId="15" fillId="12" borderId="8" xfId="4" applyFont="1" applyFill="1" applyBorder="1" applyAlignment="1" applyProtection="1">
      <alignment horizontal="center" vertical="center"/>
      <protection locked="0"/>
    </xf>
    <xf numFmtId="0" fontId="15" fillId="10" borderId="8" xfId="4" applyFont="1" applyFill="1" applyBorder="1" applyAlignment="1" applyProtection="1">
      <alignment horizontal="center" vertical="center"/>
      <protection locked="0"/>
    </xf>
    <xf numFmtId="0" fontId="15" fillId="13" borderId="37" xfId="4" applyFont="1" applyFill="1" applyBorder="1" applyAlignment="1" applyProtection="1">
      <alignment horizontal="center" vertical="center"/>
      <protection locked="0"/>
    </xf>
    <xf numFmtId="0" fontId="15" fillId="12" borderId="37" xfId="4" applyFont="1" applyFill="1" applyBorder="1" applyAlignment="1" applyProtection="1">
      <alignment horizontal="center" vertical="center"/>
      <protection locked="0"/>
    </xf>
    <xf numFmtId="0" fontId="15" fillId="10" borderId="37" xfId="4" applyFont="1" applyFill="1" applyBorder="1" applyAlignment="1" applyProtection="1">
      <alignment horizontal="center" vertical="center"/>
      <protection locked="0"/>
    </xf>
    <xf numFmtId="0" fontId="13" fillId="10" borderId="12" xfId="4" applyFont="1" applyFill="1" applyBorder="1" applyAlignment="1" applyProtection="1">
      <alignment horizontal="center" vertical="center"/>
    </xf>
    <xf numFmtId="0" fontId="13" fillId="15" borderId="9" xfId="4" applyFont="1" applyFill="1" applyBorder="1" applyAlignment="1" applyProtection="1">
      <alignment horizontal="center" vertical="center"/>
    </xf>
    <xf numFmtId="0" fontId="13" fillId="10" borderId="9" xfId="4" applyFont="1" applyFill="1" applyBorder="1" applyAlignment="1" applyProtection="1">
      <alignment horizontal="center" vertical="center"/>
    </xf>
    <xf numFmtId="0" fontId="13" fillId="15" borderId="21" xfId="4" applyFont="1" applyFill="1" applyBorder="1" applyAlignment="1" applyProtection="1">
      <alignment horizontal="center" vertical="center"/>
    </xf>
    <xf numFmtId="0" fontId="15" fillId="28" borderId="12" xfId="4" applyFont="1" applyFill="1" applyBorder="1" applyAlignment="1" applyProtection="1">
      <alignment horizontal="center" vertical="center"/>
    </xf>
    <xf numFmtId="0" fontId="15" fillId="29" borderId="9" xfId="4" applyFont="1" applyFill="1" applyBorder="1" applyAlignment="1" applyProtection="1">
      <alignment horizontal="center" vertical="center"/>
    </xf>
    <xf numFmtId="0" fontId="15" fillId="28" borderId="9" xfId="4" applyFont="1" applyFill="1" applyBorder="1" applyAlignment="1" applyProtection="1">
      <alignment horizontal="center" vertical="center"/>
    </xf>
    <xf numFmtId="0" fontId="15" fillId="29" borderId="21" xfId="4" applyFont="1" applyFill="1" applyBorder="1" applyAlignment="1" applyProtection="1">
      <alignment horizontal="center" vertical="center"/>
    </xf>
    <xf numFmtId="0" fontId="15" fillId="27" borderId="6" xfId="4" applyFont="1" applyFill="1" applyBorder="1" applyAlignment="1" applyProtection="1">
      <alignment horizontal="center" vertical="center"/>
    </xf>
    <xf numFmtId="0" fontId="15" fillId="30" borderId="12" xfId="4" applyFont="1" applyFill="1" applyBorder="1" applyAlignment="1" applyProtection="1">
      <alignment horizontal="center" vertical="center"/>
    </xf>
    <xf numFmtId="0" fontId="15" fillId="27" borderId="9" xfId="4" applyFont="1" applyFill="1" applyBorder="1" applyAlignment="1" applyProtection="1">
      <alignment horizontal="center" vertical="center"/>
    </xf>
    <xf numFmtId="0" fontId="15" fillId="30" borderId="9" xfId="4" applyFont="1" applyFill="1" applyBorder="1" applyAlignment="1" applyProtection="1">
      <alignment horizontal="center" vertical="center"/>
    </xf>
    <xf numFmtId="0" fontId="15" fillId="30" borderId="21" xfId="4" applyFont="1" applyFill="1" applyBorder="1" applyAlignment="1" applyProtection="1">
      <alignment horizontal="center" vertical="center"/>
    </xf>
    <xf numFmtId="0" fontId="15" fillId="24" borderId="12" xfId="4" applyFont="1" applyFill="1" applyBorder="1" applyAlignment="1" applyProtection="1">
      <alignment horizontal="center" vertical="center"/>
    </xf>
    <xf numFmtId="0" fontId="15" fillId="25" borderId="9" xfId="4" applyFont="1" applyFill="1" applyBorder="1" applyAlignment="1" applyProtection="1">
      <alignment horizontal="center" vertical="center"/>
    </xf>
    <xf numFmtId="0" fontId="15" fillId="24" borderId="9" xfId="4" applyFont="1" applyFill="1" applyBorder="1" applyAlignment="1" applyProtection="1">
      <alignment horizontal="center" vertical="center"/>
    </xf>
    <xf numFmtId="0" fontId="15" fillId="25" borderId="21" xfId="4" applyFont="1" applyFill="1" applyBorder="1" applyAlignment="1" applyProtection="1">
      <alignment horizontal="center" vertical="center"/>
    </xf>
    <xf numFmtId="0" fontId="15" fillId="7" borderId="12" xfId="4" applyFont="1" applyFill="1" applyBorder="1" applyAlignment="1" applyProtection="1">
      <alignment horizontal="center" vertical="center"/>
    </xf>
    <xf numFmtId="0" fontId="15" fillId="9" borderId="9" xfId="4" applyFont="1" applyFill="1" applyBorder="1" applyAlignment="1" applyProtection="1">
      <alignment horizontal="center" vertical="center"/>
    </xf>
    <xf numFmtId="0" fontId="15" fillId="7" borderId="9" xfId="4" applyFont="1" applyFill="1" applyBorder="1" applyAlignment="1" applyProtection="1">
      <alignment horizontal="center" vertical="center"/>
    </xf>
    <xf numFmtId="0" fontId="15" fillId="9" borderId="21" xfId="4" applyFont="1" applyFill="1" applyBorder="1" applyAlignment="1" applyProtection="1">
      <alignment horizontal="center" vertical="center"/>
    </xf>
    <xf numFmtId="0" fontId="15" fillId="20" borderId="12" xfId="4" applyFont="1" applyFill="1" applyBorder="1" applyAlignment="1" applyProtection="1">
      <alignment horizontal="center" vertical="center"/>
    </xf>
    <xf numFmtId="0" fontId="15" fillId="21" borderId="9" xfId="4" applyFont="1" applyFill="1" applyBorder="1" applyAlignment="1" applyProtection="1">
      <alignment horizontal="center" vertical="center"/>
    </xf>
    <xf numFmtId="0" fontId="15" fillId="20" borderId="9" xfId="4" applyFont="1" applyFill="1" applyBorder="1" applyAlignment="1" applyProtection="1">
      <alignment horizontal="center" vertical="center"/>
    </xf>
    <xf numFmtId="0" fontId="15" fillId="21" borderId="21" xfId="4" applyFont="1" applyFill="1" applyBorder="1" applyAlignment="1" applyProtection="1">
      <alignment horizontal="center" vertical="center"/>
    </xf>
    <xf numFmtId="0" fontId="13" fillId="17" borderId="12" xfId="4" applyFont="1" applyFill="1" applyBorder="1" applyAlignment="1" applyProtection="1">
      <alignment horizontal="center" vertical="center"/>
    </xf>
    <xf numFmtId="0" fontId="13" fillId="18" borderId="9" xfId="4" applyFont="1" applyFill="1" applyBorder="1" applyAlignment="1" applyProtection="1">
      <alignment horizontal="center" vertical="center"/>
    </xf>
    <xf numFmtId="0" fontId="13" fillId="17" borderId="9" xfId="4" applyFont="1" applyFill="1" applyBorder="1" applyAlignment="1" applyProtection="1">
      <alignment horizontal="center" vertical="center"/>
    </xf>
    <xf numFmtId="0" fontId="13" fillId="18" borderId="21" xfId="4" applyFont="1" applyFill="1" applyBorder="1" applyAlignment="1" applyProtection="1">
      <alignment horizontal="center" vertical="center"/>
    </xf>
    <xf numFmtId="0" fontId="29" fillId="14" borderId="15" xfId="4" applyFont="1" applyFill="1" applyBorder="1" applyAlignment="1" applyProtection="1">
      <alignment horizontal="center" vertical="center" textRotation="90"/>
    </xf>
    <xf numFmtId="0" fontId="15" fillId="13" borderId="15" xfId="4" applyFont="1" applyFill="1" applyBorder="1" applyAlignment="1" applyProtection="1">
      <alignment horizontal="center" vertical="center" textRotation="90"/>
    </xf>
    <xf numFmtId="0" fontId="15" fillId="12" borderId="15" xfId="4" applyFont="1" applyFill="1" applyBorder="1" applyAlignment="1" applyProtection="1">
      <alignment horizontal="center" vertical="center" textRotation="90"/>
    </xf>
    <xf numFmtId="0" fontId="15" fillId="10" borderId="15" xfId="4" applyFont="1" applyFill="1" applyBorder="1" applyAlignment="1" applyProtection="1">
      <alignment horizontal="center" vertical="center" textRotation="90"/>
    </xf>
    <xf numFmtId="0" fontId="29" fillId="11" borderId="36" xfId="4" applyFont="1" applyFill="1" applyBorder="1" applyAlignment="1" applyProtection="1">
      <alignment horizontal="center" vertical="center" textRotation="90"/>
    </xf>
    <xf numFmtId="0" fontId="9" fillId="20" borderId="33" xfId="4" applyFont="1" applyFill="1" applyBorder="1" applyAlignment="1" applyProtection="1">
      <alignment horizontal="center" vertical="center"/>
    </xf>
    <xf numFmtId="0" fontId="9" fillId="21" borderId="34" xfId="4" applyFont="1" applyFill="1" applyBorder="1" applyAlignment="1" applyProtection="1">
      <alignment horizontal="center" vertical="center"/>
    </xf>
    <xf numFmtId="0" fontId="9" fillId="20" borderId="34" xfId="4" applyFont="1" applyFill="1" applyBorder="1" applyAlignment="1" applyProtection="1">
      <alignment horizontal="center" vertical="center"/>
    </xf>
    <xf numFmtId="0" fontId="12" fillId="17" borderId="33" xfId="4" applyFont="1" applyFill="1" applyBorder="1" applyAlignment="1" applyProtection="1">
      <alignment horizontal="center" vertical="center"/>
    </xf>
    <xf numFmtId="0" fontId="12" fillId="18" borderId="34" xfId="4" applyFont="1" applyFill="1" applyBorder="1" applyAlignment="1" applyProtection="1">
      <alignment horizontal="center" vertical="center"/>
    </xf>
    <xf numFmtId="0" fontId="12" fillId="17" borderId="34" xfId="4" applyFont="1" applyFill="1" applyBorder="1" applyAlignment="1" applyProtection="1">
      <alignment horizontal="center" vertical="center"/>
    </xf>
    <xf numFmtId="0" fontId="9" fillId="7" borderId="33" xfId="4" applyFont="1" applyFill="1" applyBorder="1" applyAlignment="1" applyProtection="1">
      <alignment horizontal="center" vertical="center"/>
    </xf>
    <xf numFmtId="0" fontId="9" fillId="9" borderId="34" xfId="4" applyFont="1" applyFill="1" applyBorder="1" applyAlignment="1" applyProtection="1">
      <alignment horizontal="center" vertical="center"/>
    </xf>
    <xf numFmtId="0" fontId="9" fillId="7" borderId="34" xfId="4" applyFont="1" applyFill="1" applyBorder="1" applyAlignment="1" applyProtection="1">
      <alignment horizontal="center" vertical="center"/>
    </xf>
    <xf numFmtId="0" fontId="9" fillId="24" borderId="33" xfId="4" applyFont="1" applyFill="1" applyBorder="1" applyAlignment="1" applyProtection="1">
      <alignment horizontal="center" vertical="center"/>
    </xf>
    <xf numFmtId="0" fontId="9" fillId="25" borderId="34" xfId="4" applyFont="1" applyFill="1" applyBorder="1" applyAlignment="1" applyProtection="1">
      <alignment horizontal="center" vertical="center"/>
    </xf>
    <xf numFmtId="0" fontId="9" fillId="24" borderId="34" xfId="4" applyFont="1" applyFill="1" applyBorder="1" applyAlignment="1" applyProtection="1">
      <alignment horizontal="center" vertical="center"/>
    </xf>
    <xf numFmtId="0" fontId="9" fillId="27" borderId="38" xfId="4" applyFont="1" applyFill="1" applyBorder="1" applyAlignment="1" applyProtection="1">
      <alignment horizontal="center" vertical="center"/>
    </xf>
    <xf numFmtId="0" fontId="9" fillId="30" borderId="34" xfId="4" applyFont="1" applyFill="1" applyBorder="1" applyAlignment="1" applyProtection="1">
      <alignment horizontal="center" vertical="center"/>
    </xf>
    <xf numFmtId="0" fontId="9" fillId="27" borderId="34" xfId="4" applyFont="1" applyFill="1" applyBorder="1" applyAlignment="1" applyProtection="1">
      <alignment horizontal="center" vertical="center"/>
    </xf>
    <xf numFmtId="0" fontId="9" fillId="30" borderId="39" xfId="4" applyFont="1" applyFill="1" applyBorder="1" applyAlignment="1" applyProtection="1">
      <alignment horizontal="center" vertical="center"/>
    </xf>
    <xf numFmtId="0" fontId="9" fillId="28" borderId="33" xfId="4" applyFont="1" applyFill="1" applyBorder="1" applyAlignment="1" applyProtection="1">
      <alignment horizontal="center" vertical="center"/>
    </xf>
    <xf numFmtId="0" fontId="9" fillId="29" borderId="34" xfId="4" applyFont="1" applyFill="1" applyBorder="1" applyAlignment="1" applyProtection="1">
      <alignment horizontal="center" vertical="center"/>
    </xf>
    <xf numFmtId="0" fontId="9" fillId="28" borderId="34" xfId="4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right" vertical="center" wrapText="1"/>
    </xf>
    <xf numFmtId="0" fontId="6" fillId="0" borderId="0" xfId="0" applyFont="1" applyAlignment="1" applyProtection="1">
      <alignment horizontal="right" vertical="center" wrapText="1"/>
    </xf>
    <xf numFmtId="0" fontId="31" fillId="0" borderId="0" xfId="4" applyFont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8" fillId="0" borderId="0" xfId="0" applyFont="1" applyBorder="1" applyAlignment="1" applyProtection="1">
      <alignment horizontal="left" wrapText="1"/>
    </xf>
    <xf numFmtId="0" fontId="33" fillId="0" borderId="0" xfId="0" applyFont="1" applyFill="1" applyBorder="1" applyAlignment="1" applyProtection="1">
      <alignment vertical="center" wrapText="1"/>
    </xf>
    <xf numFmtId="0" fontId="34" fillId="0" borderId="0" xfId="0" applyFont="1" applyAlignment="1" applyProtection="1">
      <alignment vertical="center"/>
    </xf>
    <xf numFmtId="0" fontId="35" fillId="0" borderId="0" xfId="0" applyFont="1" applyAlignment="1" applyProtection="1"/>
    <xf numFmtId="0" fontId="35" fillId="0" borderId="0" xfId="0" applyFont="1" applyAlignment="1"/>
    <xf numFmtId="0" fontId="36" fillId="0" borderId="0" xfId="0" applyFont="1" applyAlignment="1" applyProtection="1">
      <alignment horizontal="left" vertical="center" wrapText="1"/>
    </xf>
    <xf numFmtId="0" fontId="36" fillId="0" borderId="0" xfId="0" applyFont="1" applyProtection="1"/>
    <xf numFmtId="0" fontId="36" fillId="0" borderId="0" xfId="0" applyFont="1"/>
    <xf numFmtId="0" fontId="32" fillId="0" borderId="0" xfId="0" applyFont="1" applyAlignment="1" applyProtection="1">
      <alignment vertical="center"/>
    </xf>
    <xf numFmtId="0" fontId="26" fillId="0" borderId="0" xfId="0" applyFont="1" applyAlignment="1" applyProtection="1"/>
    <xf numFmtId="0" fontId="26" fillId="0" borderId="0" xfId="0" applyFont="1" applyAlignment="1"/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/>
    <xf numFmtId="0" fontId="37" fillId="2" borderId="0" xfId="0" applyFont="1" applyFill="1" applyAlignment="1">
      <alignment horizontal="center"/>
    </xf>
    <xf numFmtId="0" fontId="37" fillId="3" borderId="0" xfId="0" applyFont="1" applyFill="1" applyAlignment="1">
      <alignment vertical="center" wrapText="1"/>
    </xf>
    <xf numFmtId="0" fontId="37" fillId="0" borderId="0" xfId="0" applyFont="1" applyFill="1" applyAlignment="1">
      <alignment horizontal="center"/>
    </xf>
    <xf numFmtId="0" fontId="8" fillId="0" borderId="0" xfId="0" applyFont="1" applyFill="1"/>
    <xf numFmtId="0" fontId="36" fillId="0" borderId="0" xfId="0" applyFont="1" applyFill="1"/>
    <xf numFmtId="0" fontId="37" fillId="4" borderId="0" xfId="0" applyFont="1" applyFill="1"/>
    <xf numFmtId="0" fontId="37" fillId="0" borderId="0" xfId="0" applyFont="1" applyFill="1"/>
    <xf numFmtId="0" fontId="8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37" fillId="0" borderId="0" xfId="0" applyFont="1" applyFill="1" applyBorder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8" fillId="9" borderId="1" xfId="1" applyFont="1" applyFill="1" applyBorder="1" applyAlignment="1" applyProtection="1">
      <alignment horizontal="left" wrapText="1"/>
      <protection locked="0"/>
    </xf>
    <xf numFmtId="0" fontId="8" fillId="6" borderId="1" xfId="2" applyFont="1" applyBorder="1" applyAlignment="1" applyProtection="1">
      <alignment horizontal="center" vertical="center" wrapText="1"/>
      <protection locked="0"/>
    </xf>
    <xf numFmtId="0" fontId="8" fillId="9" borderId="1" xfId="2" applyFont="1" applyFill="1" applyBorder="1" applyAlignment="1" applyProtection="1">
      <alignment horizontal="left" wrapText="1"/>
      <protection locked="0"/>
    </xf>
    <xf numFmtId="0" fontId="8" fillId="7" borderId="1" xfId="0" applyFont="1" applyFill="1" applyBorder="1" applyAlignment="1" applyProtection="1">
      <alignment vertical="center" wrapText="1"/>
      <protection locked="0"/>
    </xf>
    <xf numFmtId="0" fontId="39" fillId="0" borderId="11" xfId="4" applyFont="1" applyFill="1" applyBorder="1" applyAlignment="1">
      <alignment horizontal="center" vertical="center" wrapText="1"/>
    </xf>
    <xf numFmtId="9" fontId="23" fillId="0" borderId="8" xfId="5" applyFont="1" applyBorder="1" applyAlignment="1">
      <alignment horizontal="center" vertical="center"/>
    </xf>
    <xf numFmtId="0" fontId="8" fillId="7" borderId="1" xfId="2" applyFont="1" applyFill="1" applyBorder="1" applyAlignment="1" applyProtection="1">
      <alignment horizontal="left" wrapText="1"/>
      <protection locked="0"/>
    </xf>
    <xf numFmtId="9" fontId="10" fillId="0" borderId="8" xfId="5" applyFont="1" applyBorder="1" applyAlignment="1">
      <alignment horizontal="center" vertical="center"/>
    </xf>
    <xf numFmtId="9" fontId="30" fillId="0" borderId="8" xfId="5" applyFont="1" applyBorder="1" applyAlignment="1">
      <alignment horizontal="center" vertical="center"/>
    </xf>
    <xf numFmtId="0" fontId="25" fillId="22" borderId="11" xfId="4" applyFont="1" applyFill="1" applyBorder="1" applyAlignment="1">
      <alignment horizontal="center" vertical="center" wrapText="1"/>
    </xf>
    <xf numFmtId="0" fontId="33" fillId="0" borderId="0" xfId="0" applyNumberFormat="1" applyFont="1" applyAlignment="1">
      <alignment horizontal="left" vertical="center" wrapText="1"/>
    </xf>
    <xf numFmtId="0" fontId="13" fillId="0" borderId="0" xfId="4" applyFont="1" applyAlignment="1">
      <alignment horizontal="right" vertical="center" wrapText="1"/>
    </xf>
    <xf numFmtId="0" fontId="28" fillId="0" borderId="4" xfId="4" applyFont="1" applyBorder="1" applyAlignment="1">
      <alignment horizontal="center" vertical="center"/>
    </xf>
    <xf numFmtId="0" fontId="28" fillId="0" borderId="3" xfId="4" applyFont="1" applyBorder="1" applyAlignment="1">
      <alignment horizontal="center" vertical="center"/>
    </xf>
    <xf numFmtId="0" fontId="27" fillId="16" borderId="25" xfId="4" applyFont="1" applyFill="1" applyBorder="1" applyAlignment="1" applyProtection="1">
      <alignment horizontal="center" vertical="center"/>
    </xf>
    <xf numFmtId="0" fontId="27" fillId="16" borderId="26" xfId="4" applyFont="1" applyFill="1" applyBorder="1" applyAlignment="1" applyProtection="1">
      <alignment horizontal="center" vertical="center"/>
    </xf>
    <xf numFmtId="0" fontId="27" fillId="16" borderId="35" xfId="4" applyFont="1" applyFill="1" applyBorder="1" applyAlignment="1" applyProtection="1">
      <alignment horizontal="center" vertical="center"/>
    </xf>
    <xf numFmtId="0" fontId="27" fillId="16" borderId="24" xfId="4" applyFont="1" applyFill="1" applyBorder="1" applyAlignment="1">
      <alignment horizontal="center" vertical="center"/>
    </xf>
    <xf numFmtId="0" fontId="27" fillId="16" borderId="17" xfId="4" applyFont="1" applyFill="1" applyBorder="1" applyAlignment="1">
      <alignment horizontal="center" vertical="center"/>
    </xf>
    <xf numFmtId="0" fontId="13" fillId="16" borderId="30" xfId="4" applyFont="1" applyFill="1" applyBorder="1" applyAlignment="1" applyProtection="1">
      <alignment horizontal="center" vertical="center"/>
    </xf>
    <xf numFmtId="0" fontId="13" fillId="16" borderId="31" xfId="4" applyFont="1" applyFill="1" applyBorder="1" applyAlignment="1" applyProtection="1">
      <alignment horizontal="center" vertical="center"/>
    </xf>
    <xf numFmtId="0" fontId="27" fillId="16" borderId="27" xfId="4" applyFont="1" applyFill="1" applyBorder="1" applyAlignment="1" applyProtection="1">
      <alignment horizontal="center" vertical="center" wrapText="1"/>
    </xf>
    <xf numFmtId="0" fontId="27" fillId="16" borderId="16" xfId="4" applyFont="1" applyFill="1" applyBorder="1" applyAlignment="1" applyProtection="1">
      <alignment horizontal="center" vertical="center" wrapText="1"/>
    </xf>
    <xf numFmtId="0" fontId="13" fillId="13" borderId="30" xfId="4" applyFont="1" applyFill="1" applyBorder="1" applyAlignment="1" applyProtection="1">
      <alignment horizontal="center" vertical="center"/>
    </xf>
    <xf numFmtId="0" fontId="13" fillId="13" borderId="31" xfId="4" applyFont="1" applyFill="1" applyBorder="1" applyAlignment="1" applyProtection="1">
      <alignment horizontal="center" vertical="center"/>
    </xf>
    <xf numFmtId="0" fontId="26" fillId="13" borderId="27" xfId="4" applyFont="1" applyFill="1" applyBorder="1" applyAlignment="1" applyProtection="1">
      <alignment horizontal="center" vertical="center" wrapText="1"/>
    </xf>
    <xf numFmtId="0" fontId="26" fillId="13" borderId="16" xfId="4" applyFont="1" applyFill="1" applyBorder="1" applyAlignment="1" applyProtection="1">
      <alignment horizontal="center" vertical="center" wrapText="1"/>
    </xf>
    <xf numFmtId="0" fontId="26" fillId="13" borderId="25" xfId="4" applyFont="1" applyFill="1" applyBorder="1" applyAlignment="1" applyProtection="1">
      <alignment horizontal="center" vertical="center"/>
    </xf>
    <xf numFmtId="0" fontId="26" fillId="13" borderId="26" xfId="4" applyFont="1" applyFill="1" applyBorder="1" applyAlignment="1" applyProtection="1">
      <alignment horizontal="center" vertical="center"/>
    </xf>
    <xf numFmtId="0" fontId="26" fillId="13" borderId="35" xfId="4" applyFont="1" applyFill="1" applyBorder="1" applyAlignment="1" applyProtection="1">
      <alignment horizontal="center" vertical="center"/>
    </xf>
    <xf numFmtId="0" fontId="26" fillId="13" borderId="24" xfId="4" applyFont="1" applyFill="1" applyBorder="1" applyAlignment="1" applyProtection="1">
      <alignment horizontal="center" vertical="center"/>
    </xf>
    <xf numFmtId="0" fontId="26" fillId="13" borderId="17" xfId="4" applyFont="1" applyFill="1" applyBorder="1" applyAlignment="1" applyProtection="1">
      <alignment horizontal="center" vertical="center"/>
    </xf>
    <xf numFmtId="0" fontId="13" fillId="19" borderId="30" xfId="4" applyFont="1" applyFill="1" applyBorder="1" applyAlignment="1" applyProtection="1">
      <alignment horizontal="center" vertical="center"/>
    </xf>
    <xf numFmtId="0" fontId="13" fillId="19" borderId="31" xfId="4" applyFont="1" applyFill="1" applyBorder="1" applyAlignment="1" applyProtection="1">
      <alignment horizontal="center" vertical="center"/>
    </xf>
    <xf numFmtId="0" fontId="27" fillId="19" borderId="27" xfId="4" applyFont="1" applyFill="1" applyBorder="1" applyAlignment="1" applyProtection="1">
      <alignment horizontal="center" vertical="center" wrapText="1"/>
    </xf>
    <xf numFmtId="0" fontId="27" fillId="19" borderId="16" xfId="4" applyFont="1" applyFill="1" applyBorder="1" applyAlignment="1" applyProtection="1">
      <alignment horizontal="center" vertical="center" wrapText="1"/>
    </xf>
    <xf numFmtId="0" fontId="27" fillId="19" borderId="25" xfId="4" applyFont="1" applyFill="1" applyBorder="1" applyAlignment="1" applyProtection="1">
      <alignment horizontal="center" vertical="center"/>
    </xf>
    <xf numFmtId="0" fontId="27" fillId="19" borderId="26" xfId="4" applyFont="1" applyFill="1" applyBorder="1" applyAlignment="1" applyProtection="1">
      <alignment horizontal="center" vertical="center"/>
    </xf>
    <xf numFmtId="0" fontId="27" fillId="19" borderId="35" xfId="4" applyFont="1" applyFill="1" applyBorder="1" applyAlignment="1" applyProtection="1">
      <alignment horizontal="center" vertical="center"/>
    </xf>
    <xf numFmtId="0" fontId="27" fillId="19" borderId="24" xfId="4" applyFont="1" applyFill="1" applyBorder="1" applyAlignment="1" applyProtection="1">
      <alignment horizontal="center" vertical="center"/>
    </xf>
    <xf numFmtId="0" fontId="27" fillId="19" borderId="17" xfId="4" applyFont="1" applyFill="1" applyBorder="1" applyAlignment="1" applyProtection="1">
      <alignment horizontal="center" vertical="center"/>
    </xf>
    <xf numFmtId="0" fontId="13" fillId="22" borderId="30" xfId="4" applyFont="1" applyFill="1" applyBorder="1" applyAlignment="1" applyProtection="1">
      <alignment horizontal="center" vertical="center"/>
    </xf>
    <xf numFmtId="0" fontId="13" fillId="22" borderId="31" xfId="4" applyFont="1" applyFill="1" applyBorder="1" applyAlignment="1" applyProtection="1">
      <alignment horizontal="center" vertical="center"/>
    </xf>
    <xf numFmtId="0" fontId="27" fillId="22" borderId="27" xfId="4" applyFont="1" applyFill="1" applyBorder="1" applyAlignment="1" applyProtection="1">
      <alignment horizontal="center" vertical="center" wrapText="1"/>
    </xf>
    <xf numFmtId="0" fontId="27" fillId="22" borderId="16" xfId="4" applyFont="1" applyFill="1" applyBorder="1" applyAlignment="1" applyProtection="1">
      <alignment horizontal="center" vertical="center" wrapText="1"/>
    </xf>
    <xf numFmtId="0" fontId="27" fillId="22" borderId="25" xfId="4" applyFont="1" applyFill="1" applyBorder="1" applyAlignment="1" applyProtection="1">
      <alignment horizontal="center" vertical="center"/>
    </xf>
    <xf numFmtId="0" fontId="27" fillId="22" borderId="26" xfId="4" applyFont="1" applyFill="1" applyBorder="1" applyAlignment="1" applyProtection="1">
      <alignment horizontal="center" vertical="center"/>
    </xf>
    <xf numFmtId="0" fontId="27" fillId="22" borderId="35" xfId="4" applyFont="1" applyFill="1" applyBorder="1" applyAlignment="1" applyProtection="1">
      <alignment horizontal="center" vertical="center"/>
    </xf>
    <xf numFmtId="0" fontId="27" fillId="22" borderId="24" xfId="4" applyFont="1" applyFill="1" applyBorder="1" applyAlignment="1" applyProtection="1">
      <alignment horizontal="center" vertical="center"/>
    </xf>
    <xf numFmtId="0" fontId="27" fillId="22" borderId="17" xfId="4" applyFont="1" applyFill="1" applyBorder="1" applyAlignment="1" applyProtection="1">
      <alignment horizontal="center" vertical="center"/>
    </xf>
    <xf numFmtId="0" fontId="13" fillId="23" borderId="30" xfId="4" applyFont="1" applyFill="1" applyBorder="1" applyAlignment="1" applyProtection="1">
      <alignment horizontal="center" vertical="center"/>
    </xf>
    <xf numFmtId="0" fontId="13" fillId="23" borderId="31" xfId="4" applyFont="1" applyFill="1" applyBorder="1" applyAlignment="1" applyProtection="1">
      <alignment horizontal="center" vertical="center"/>
    </xf>
    <xf numFmtId="0" fontId="27" fillId="23" borderId="27" xfId="4" applyFont="1" applyFill="1" applyBorder="1" applyAlignment="1" applyProtection="1">
      <alignment horizontal="center" vertical="center" wrapText="1"/>
    </xf>
    <xf numFmtId="0" fontId="27" fillId="23" borderId="16" xfId="4" applyFont="1" applyFill="1" applyBorder="1" applyAlignment="1" applyProtection="1">
      <alignment horizontal="center" vertical="center" wrapText="1"/>
    </xf>
    <xf numFmtId="0" fontId="27" fillId="23" borderId="25" xfId="4" applyFont="1" applyFill="1" applyBorder="1" applyAlignment="1" applyProtection="1">
      <alignment horizontal="center" vertical="center"/>
    </xf>
    <xf numFmtId="0" fontId="27" fillId="23" borderId="26" xfId="4" applyFont="1" applyFill="1" applyBorder="1" applyAlignment="1" applyProtection="1">
      <alignment horizontal="center" vertical="center"/>
    </xf>
    <xf numFmtId="0" fontId="27" fillId="23" borderId="35" xfId="4" applyFont="1" applyFill="1" applyBorder="1" applyAlignment="1" applyProtection="1">
      <alignment horizontal="center" vertical="center"/>
    </xf>
    <xf numFmtId="0" fontId="27" fillId="23" borderId="24" xfId="4" applyFont="1" applyFill="1" applyBorder="1" applyAlignment="1" applyProtection="1">
      <alignment horizontal="center" vertical="center"/>
    </xf>
    <xf numFmtId="0" fontId="27" fillId="23" borderId="17" xfId="4" applyFont="1" applyFill="1" applyBorder="1" applyAlignment="1" applyProtection="1">
      <alignment horizontal="center" vertical="center"/>
    </xf>
    <xf numFmtId="0" fontId="28" fillId="0" borderId="23" xfId="4" applyFont="1" applyBorder="1" applyAlignment="1">
      <alignment horizontal="center" vertical="center"/>
    </xf>
    <xf numFmtId="0" fontId="13" fillId="26" borderId="28" xfId="4" applyFont="1" applyFill="1" applyBorder="1" applyAlignment="1" applyProtection="1">
      <alignment horizontal="center" vertical="center"/>
    </xf>
    <xf numFmtId="0" fontId="13" fillId="26" borderId="22" xfId="4" applyFont="1" applyFill="1" applyBorder="1" applyAlignment="1" applyProtection="1">
      <alignment horizontal="center" vertical="center"/>
    </xf>
    <xf numFmtId="0" fontId="27" fillId="26" borderId="27" xfId="4" applyFont="1" applyFill="1" applyBorder="1" applyAlignment="1" applyProtection="1">
      <alignment horizontal="center" vertical="center" wrapText="1"/>
    </xf>
    <xf numFmtId="0" fontId="27" fillId="26" borderId="16" xfId="4" applyFont="1" applyFill="1" applyBorder="1" applyAlignment="1" applyProtection="1">
      <alignment horizontal="center" vertical="center" wrapText="1"/>
    </xf>
    <xf numFmtId="0" fontId="27" fillId="26" borderId="25" xfId="4" applyFont="1" applyFill="1" applyBorder="1" applyAlignment="1" applyProtection="1">
      <alignment horizontal="center" vertical="center"/>
    </xf>
    <xf numFmtId="0" fontId="27" fillId="26" borderId="26" xfId="4" applyFont="1" applyFill="1" applyBorder="1" applyAlignment="1" applyProtection="1">
      <alignment horizontal="center" vertical="center"/>
    </xf>
    <xf numFmtId="0" fontId="27" fillId="26" borderId="35" xfId="4" applyFont="1" applyFill="1" applyBorder="1" applyAlignment="1" applyProtection="1">
      <alignment horizontal="center" vertical="center"/>
    </xf>
    <xf numFmtId="0" fontId="27" fillId="26" borderId="24" xfId="4" applyFont="1" applyFill="1" applyBorder="1" applyAlignment="1" applyProtection="1">
      <alignment horizontal="center" vertical="center"/>
    </xf>
    <xf numFmtId="0" fontId="27" fillId="26" borderId="17" xfId="4" applyFont="1" applyFill="1" applyBorder="1" applyAlignment="1" applyProtection="1">
      <alignment horizontal="center" vertical="center"/>
    </xf>
    <xf numFmtId="0" fontId="13" fillId="14" borderId="30" xfId="4" applyFont="1" applyFill="1" applyBorder="1" applyAlignment="1" applyProtection="1">
      <alignment horizontal="center" vertical="center"/>
    </xf>
    <xf numFmtId="0" fontId="13" fillId="14" borderId="31" xfId="4" applyFont="1" applyFill="1" applyBorder="1" applyAlignment="1" applyProtection="1">
      <alignment horizontal="center" vertical="center"/>
    </xf>
    <xf numFmtId="0" fontId="27" fillId="14" borderId="27" xfId="4" applyFont="1" applyFill="1" applyBorder="1" applyAlignment="1" applyProtection="1">
      <alignment horizontal="center" vertical="center" wrapText="1"/>
    </xf>
    <xf numFmtId="0" fontId="27" fillId="14" borderId="16" xfId="4" applyFont="1" applyFill="1" applyBorder="1" applyAlignment="1" applyProtection="1">
      <alignment horizontal="center" vertical="center" wrapText="1"/>
    </xf>
    <xf numFmtId="0" fontId="27" fillId="14" borderId="25" xfId="4" applyFont="1" applyFill="1" applyBorder="1" applyAlignment="1" applyProtection="1">
      <alignment horizontal="center" vertical="center"/>
    </xf>
    <xf numFmtId="0" fontId="27" fillId="14" borderId="26" xfId="4" applyFont="1" applyFill="1" applyBorder="1" applyAlignment="1" applyProtection="1">
      <alignment horizontal="center" vertical="center"/>
    </xf>
    <xf numFmtId="0" fontId="27" fillId="14" borderId="35" xfId="4" applyFont="1" applyFill="1" applyBorder="1" applyAlignment="1" applyProtection="1">
      <alignment horizontal="center" vertical="center"/>
    </xf>
    <xf numFmtId="0" fontId="27" fillId="14" borderId="24" xfId="4" applyFont="1" applyFill="1" applyBorder="1" applyAlignment="1" applyProtection="1">
      <alignment horizontal="center" vertical="center"/>
    </xf>
    <xf numFmtId="0" fontId="27" fillId="14" borderId="17" xfId="4" applyFont="1" applyFill="1" applyBorder="1" applyAlignment="1" applyProtection="1">
      <alignment horizontal="center" vertical="center"/>
    </xf>
    <xf numFmtId="0" fontId="40" fillId="22" borderId="7" xfId="4" applyFont="1" applyFill="1" applyBorder="1" applyAlignment="1">
      <alignment horizontal="center" vertical="center"/>
    </xf>
    <xf numFmtId="0" fontId="40" fillId="22" borderId="40" xfId="4" applyFont="1" applyFill="1" applyBorder="1" applyAlignment="1">
      <alignment horizontal="center" vertical="center"/>
    </xf>
    <xf numFmtId="0" fontId="40" fillId="22" borderId="41" xfId="4" applyFont="1" applyFill="1" applyBorder="1" applyAlignment="1">
      <alignment horizontal="center" vertical="center"/>
    </xf>
  </cellXfs>
  <cellStyles count="6">
    <cellStyle name="20% - Énfasis6" xfId="1" builtinId="50"/>
    <cellStyle name="60% - Énfasis6" xfId="2" builtinId="52"/>
    <cellStyle name="Estilo 1" xfId="3"/>
    <cellStyle name="Normal" xfId="0" builtinId="0"/>
    <cellStyle name="Normal 2" xfId="4"/>
    <cellStyle name="Porcentual" xfId="5" builtinId="5"/>
  </cellStyles>
  <dxfs count="11">
    <dxf>
      <alignment horizontal="general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Humnst777 BT"/>
        <scheme val="none"/>
      </font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Humnst777 BT"/>
        <scheme val="none"/>
      </font>
      <numFmt numFmtId="0" formatCode="General"/>
      <alignment horizontal="justify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Humnst777 BT"/>
        <scheme val="none"/>
      </font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  <dxf>
      <alignment vertical="center" textRotation="0" indent="0" relativeIndent="255" justifyLastLine="0" shrinkToFit="0" mergeCell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Humnst777 B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79646"/>
      <color rgb="FFDEE9C9"/>
      <color rgb="FF9BBB59"/>
      <color rgb="FFFFEEB7"/>
      <color rgb="FFFFDE75"/>
      <color rgb="FFFFC000"/>
      <color rgb="FFFF93A8"/>
      <color rgb="FFA50021"/>
      <color rgb="FFFCD1AE"/>
      <color rgb="FF9FD6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MX"/>
  <c:style val="42"/>
  <c:chart>
    <c:view3D>
      <c:rAngAx val="1"/>
    </c:view3D>
    <c:plotArea>
      <c:layout>
        <c:manualLayout>
          <c:layoutTarget val="inner"/>
          <c:xMode val="edge"/>
          <c:yMode val="edge"/>
          <c:x val="0.25572060854749112"/>
          <c:y val="2.6190471280376586E-2"/>
          <c:w val="0.71023326309563417"/>
          <c:h val="0.75403960366711642"/>
        </c:manualLayout>
      </c:layout>
      <c:bar3DChart>
        <c:barDir val="bar"/>
        <c:grouping val="percentStacked"/>
        <c:ser>
          <c:idx val="0"/>
          <c:order val="0"/>
          <c:tx>
            <c:strRef>
              <c:f>'RESULTADOS DIAGNÓSTICO'!$D$2</c:f>
              <c:strCache>
                <c:ptCount val="1"/>
                <c:pt idx="0">
                  <c:v>PORCENTAJE DE POSESIÓN DEL ÁREA DE COMPETENCIA</c:v>
                </c:pt>
              </c:strCache>
            </c:strRef>
          </c:tx>
          <c:dPt>
            <c:idx val="0"/>
            <c:spPr>
              <a:solidFill>
                <a:srgbClr val="DEE9C9"/>
              </a:solidFill>
            </c:spPr>
          </c:dPt>
          <c:dPt>
            <c:idx val="1"/>
            <c:spPr>
              <a:solidFill>
                <a:srgbClr val="FFEEB7"/>
              </a:solidFill>
            </c:spPr>
          </c:dPt>
          <c:dPt>
            <c:idx val="2"/>
            <c:spPr>
              <a:solidFill>
                <a:srgbClr val="FF93A8"/>
              </a:solidFill>
            </c:spPr>
          </c:dPt>
          <c:dPt>
            <c:idx val="3"/>
            <c:spPr>
              <a:solidFill>
                <a:srgbClr val="FCD1AE"/>
              </a:solidFill>
            </c:spPr>
          </c:dPt>
          <c:dPt>
            <c:idx val="4"/>
            <c:spPr>
              <a:solidFill>
                <a:srgbClr val="9FD6FF"/>
              </a:solidFill>
            </c:spPr>
          </c:dPt>
          <c:dPt>
            <c:idx val="5"/>
            <c:spPr>
              <a:solidFill>
                <a:srgbClr val="FFD47D"/>
              </a:solidFill>
            </c:spPr>
          </c:dPt>
          <c:dPt>
            <c:idx val="6"/>
            <c:spPr>
              <a:solidFill>
                <a:srgbClr val="FFA3A3"/>
              </a:solidFill>
            </c:spPr>
          </c:dPt>
          <c:dLbls>
            <c:txPr>
              <a:bodyPr/>
              <a:lstStyle/>
              <a:p>
                <a:pPr>
                  <a:defRPr lang="es-MX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Val val="1"/>
          </c:dLbls>
          <c:cat>
            <c:strRef>
              <c:f>'RESULTADOS DIAGNÓSTICO'!$B$3:$B$9</c:f>
              <c:strCache>
                <c:ptCount val="7"/>
                <c:pt idx="0">
                  <c:v>COMUNICACIÓN</c:v>
                </c:pt>
                <c:pt idx="1">
                  <c:v>INICIATIVA Y EMPRENDIMIENTO</c:v>
                </c:pt>
                <c:pt idx="2">
                  <c:v>PLANEACIÓN Y GESTIÓN DE PROYECTOS</c:v>
                </c:pt>
                <c:pt idx="3">
                  <c:v>TRABAJO EN EQUIPO</c:v>
                </c:pt>
                <c:pt idx="4">
                  <c:v>EFECTIVIDAD PERSONAL</c:v>
                </c:pt>
                <c:pt idx="5">
                  <c:v>RESOLUCIÓN DE PROBLEMAS</c:v>
                </c:pt>
                <c:pt idx="6">
                  <c:v>APRENDER A APRENDER</c:v>
                </c:pt>
              </c:strCache>
            </c:strRef>
          </c:cat>
          <c:val>
            <c:numRef>
              <c:f>'RESULTADOS DIAGNÓSTICO'!$D$3:$D$9</c:f>
              <c:numCache>
                <c:formatCode>0%</c:formatCode>
                <c:ptCount val="7"/>
                <c:pt idx="0">
                  <c:v>0.5</c:v>
                </c:pt>
                <c:pt idx="1">
                  <c:v>0.25</c:v>
                </c:pt>
                <c:pt idx="2">
                  <c:v>0.75</c:v>
                </c:pt>
                <c:pt idx="3">
                  <c:v>0.25</c:v>
                </c:pt>
                <c:pt idx="4">
                  <c:v>0.25</c:v>
                </c:pt>
                <c:pt idx="5">
                  <c:v>0.7</c:v>
                </c:pt>
                <c:pt idx="6">
                  <c:v>0.45</c:v>
                </c:pt>
              </c:numCache>
            </c:numRef>
          </c:val>
        </c:ser>
        <c:ser>
          <c:idx val="1"/>
          <c:order val="1"/>
          <c:tx>
            <c:strRef>
              <c:f>'RESULTADOS DIAGNÓSTICO'!$G$2</c:f>
              <c:strCache>
                <c:ptCount val="1"/>
                <c:pt idx="0">
                  <c:v>PORCENTAJE A DESARROLLAR POR ÁREA DE COMPETENCIA</c:v>
                </c:pt>
              </c:strCache>
            </c:strRef>
          </c:tx>
          <c:dPt>
            <c:idx val="0"/>
            <c:spPr>
              <a:solidFill>
                <a:srgbClr val="9BBB59"/>
              </a:solidFill>
            </c:spPr>
          </c:dPt>
          <c:dPt>
            <c:idx val="1"/>
            <c:spPr>
              <a:solidFill>
                <a:srgbClr val="FFC000"/>
              </a:solidFill>
            </c:spPr>
          </c:dPt>
          <c:dPt>
            <c:idx val="2"/>
            <c:spPr>
              <a:solidFill>
                <a:srgbClr val="A50021"/>
              </a:solidFill>
            </c:spPr>
          </c:dPt>
          <c:dPt>
            <c:idx val="3"/>
            <c:spPr>
              <a:solidFill>
                <a:srgbClr val="F79646"/>
              </a:solidFill>
            </c:spPr>
          </c:dPt>
          <c:dPt>
            <c:idx val="4"/>
            <c:spPr>
              <a:solidFill>
                <a:srgbClr val="0070C0"/>
              </a:solidFill>
            </c:spPr>
          </c:dPt>
          <c:dPt>
            <c:idx val="5"/>
            <c:spPr>
              <a:solidFill>
                <a:srgbClr val="996600"/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Lbls>
            <c:dLbl>
              <c:idx val="5"/>
              <c:spPr/>
              <c:txPr>
                <a:bodyPr/>
                <a:lstStyle/>
                <a:p>
                  <a:pPr>
                    <a:defRPr lang="es-MX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</c:dLbl>
            <c:txPr>
              <a:bodyPr/>
              <a:lstStyle/>
              <a:p>
                <a:pPr>
                  <a:defRPr lang="es-MX"/>
                </a:pPr>
                <a:endParaRPr lang="es-MX"/>
              </a:p>
            </c:txPr>
            <c:showVal val="1"/>
          </c:dLbls>
          <c:cat>
            <c:strRef>
              <c:f>'RESULTADOS DIAGNÓSTICO'!$B$3:$B$9</c:f>
              <c:strCache>
                <c:ptCount val="7"/>
                <c:pt idx="0">
                  <c:v>COMUNICACIÓN</c:v>
                </c:pt>
                <c:pt idx="1">
                  <c:v>INICIATIVA Y EMPRENDIMIENTO</c:v>
                </c:pt>
                <c:pt idx="2">
                  <c:v>PLANEACIÓN Y GESTIÓN DE PROYECTOS</c:v>
                </c:pt>
                <c:pt idx="3">
                  <c:v>TRABAJO EN EQUIPO</c:v>
                </c:pt>
                <c:pt idx="4">
                  <c:v>EFECTIVIDAD PERSONAL</c:v>
                </c:pt>
                <c:pt idx="5">
                  <c:v>RESOLUCIÓN DE PROBLEMAS</c:v>
                </c:pt>
                <c:pt idx="6">
                  <c:v>APRENDER A APRENDER</c:v>
                </c:pt>
              </c:strCache>
            </c:strRef>
          </c:cat>
          <c:val>
            <c:numRef>
              <c:f>'RESULTADOS DIAGNÓSTICO'!$G$3:$G$9</c:f>
              <c:numCache>
                <c:formatCode>0%</c:formatCode>
                <c:ptCount val="7"/>
                <c:pt idx="0">
                  <c:v>0.5</c:v>
                </c:pt>
                <c:pt idx="1">
                  <c:v>0.75</c:v>
                </c:pt>
                <c:pt idx="2">
                  <c:v>0.25</c:v>
                </c:pt>
                <c:pt idx="3">
                  <c:v>0.75</c:v>
                </c:pt>
                <c:pt idx="4">
                  <c:v>0.75</c:v>
                </c:pt>
                <c:pt idx="5">
                  <c:v>0.3</c:v>
                </c:pt>
                <c:pt idx="6">
                  <c:v>0.55000000000000004</c:v>
                </c:pt>
              </c:numCache>
            </c:numRef>
          </c:val>
        </c:ser>
        <c:gapWidth val="90"/>
        <c:shape val="cylinder"/>
        <c:axId val="127395712"/>
        <c:axId val="127397248"/>
        <c:axId val="0"/>
      </c:bar3DChart>
      <c:catAx>
        <c:axId val="127395712"/>
        <c:scaling>
          <c:orientation val="minMax"/>
        </c:scaling>
        <c:axPos val="l"/>
        <c:tickLblPos val="nextTo"/>
        <c:txPr>
          <a:bodyPr/>
          <a:lstStyle/>
          <a:p>
            <a:pPr>
              <a:defRPr lang="es-MX" sz="800"/>
            </a:pPr>
            <a:endParaRPr lang="es-MX"/>
          </a:p>
        </c:txPr>
        <c:crossAx val="127397248"/>
        <c:crosses val="autoZero"/>
        <c:auto val="1"/>
        <c:lblAlgn val="ctr"/>
        <c:lblOffset val="100"/>
      </c:catAx>
      <c:valAx>
        <c:axId val="127397248"/>
        <c:scaling>
          <c:orientation val="minMax"/>
        </c:scaling>
        <c:axPos val="b"/>
        <c:majorGridlines/>
        <c:numFmt formatCode="0%" sourceLinked="1"/>
        <c:tickLblPos val="nextTo"/>
        <c:txPr>
          <a:bodyPr/>
          <a:lstStyle/>
          <a:p>
            <a:pPr>
              <a:defRPr lang="es-MX" sz="800"/>
            </a:pPr>
            <a:endParaRPr lang="es-MX"/>
          </a:p>
        </c:txPr>
        <c:crossAx val="127395712"/>
        <c:crosses val="autoZero"/>
        <c:crossBetween val="between"/>
      </c:valAx>
    </c:plotArea>
    <c:plotVisOnly val="1"/>
  </c:chart>
  <c:spPr>
    <a:solidFill>
      <a:schemeClr val="accent6">
        <a:lumMod val="75000"/>
      </a:schemeClr>
    </a:solidFill>
  </c:spPr>
  <c:printSettings>
    <c:headerFooter/>
    <c:pageMargins b="0.75000000000000022" l="0.70000000000000018" r="0.70000000000000018" t="0.75000000000000022" header="0.3000000000000001" footer="0.3000000000000001"/>
    <c:pageSetup orientation="landscape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11</xdr:row>
      <xdr:rowOff>9524</xdr:rowOff>
    </xdr:from>
    <xdr:to>
      <xdr:col>6</xdr:col>
      <xdr:colOff>1866899</xdr:colOff>
      <xdr:row>44</xdr:row>
      <xdr:rowOff>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0.01408</cdr:x>
      <cdr:y>0.875</cdr:y>
    </cdr:from>
    <cdr:to>
      <cdr:x>0.40077</cdr:x>
      <cdr:y>0.97321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4776" y="4667250"/>
          <a:ext cx="2876550" cy="523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MX" sz="900">
              <a:solidFill>
                <a:schemeClr val="bg1"/>
              </a:solidFill>
            </a:rPr>
            <a:t>Los</a:t>
          </a:r>
          <a:r>
            <a:rPr lang="es-MX" sz="900" baseline="0">
              <a:solidFill>
                <a:schemeClr val="bg1"/>
              </a:solidFill>
            </a:rPr>
            <a:t> colores en tonos claros representan en cada serie el porcentaje de posesión de cada área de competencia por el alumno</a:t>
          </a:r>
          <a:endParaRPr lang="es-MX" sz="900">
            <a:solidFill>
              <a:schemeClr val="bg1"/>
            </a:solidFill>
          </a:endParaRPr>
        </a:p>
      </cdr:txBody>
    </cdr:sp>
  </cdr:relSizeAnchor>
  <cdr:relSizeAnchor xmlns:cdr="http://schemas.openxmlformats.org/drawingml/2006/chartDrawing">
    <cdr:from>
      <cdr:x>0.60819</cdr:x>
      <cdr:y>0.87321</cdr:y>
    </cdr:from>
    <cdr:to>
      <cdr:x>0.99488</cdr:x>
      <cdr:y>0.97143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4524375" y="4657725"/>
          <a:ext cx="2876550" cy="523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MX" sz="900">
              <a:solidFill>
                <a:schemeClr val="bg1"/>
              </a:solidFill>
            </a:rPr>
            <a:t>Los</a:t>
          </a:r>
          <a:r>
            <a:rPr lang="es-MX" sz="900" baseline="0">
              <a:solidFill>
                <a:schemeClr val="bg1"/>
              </a:solidFill>
            </a:rPr>
            <a:t> colores en tonos fuertes representan en cada serie el porcentaje  a desarrollar de cada área de competencia por el alumno</a:t>
          </a:r>
          <a:endParaRPr lang="es-MX" sz="900">
            <a:solidFill>
              <a:schemeClr val="bg1"/>
            </a:solidFill>
          </a:endParaRPr>
        </a:p>
      </cdr:txBody>
    </cdr:sp>
  </cdr:relSizeAnchor>
</c:userShapes>
</file>

<file path=xl/tables/table1.xml><?xml version="1.0" encoding="utf-8"?>
<table xmlns="http://schemas.openxmlformats.org/spreadsheetml/2006/main" id="1" name="Tabla2" displayName="Tabla2" ref="A2:G10" totalsRowShown="0" headerRowDxfId="10" dataDxfId="8" headerRowBorderDxfId="9" tableBorderDxfId="7">
  <tableColumns count="7">
    <tableColumn id="1" name="#" dataDxfId="6"/>
    <tableColumn id="2" name="ÁREAS" dataDxfId="5"/>
    <tableColumn id="3" name="DESARROLLO ACTUAL DEL ÁREA DE COMPETENCIA" dataDxfId="4"/>
    <tableColumn id="7" name="PORCENTAJE DE POSESIÓN DEL ÁREA DE COMPETENCIA" dataDxfId="3">
      <calculatedColumnFormula>Tabla2[[#This Row],[DESARROLLO ACTUAL DEL ÁREA DE COMPETENCIA]]/Tabla2[[#This Row],[PUNTAJE MÁXIMO]]</calculatedColumnFormula>
    </tableColumn>
    <tableColumn id="4" name="PUNTAJE MÁXIMO" dataDxfId="2"/>
    <tableColumn id="5" name="PORCENTAJE DEL ÁREA DE COMPETENCIA POR DESARROLLAR" dataDxfId="1">
      <calculatedColumnFormula>E3-C3</calculatedColumnFormula>
    </tableColumn>
    <tableColumn id="8" name="PORCENTAJE A DESARROLLAR POR ÁREA DE COMPETENCIA" dataDxfId="0" dataCellStyle="Porcentual">
      <calculatedColumnFormula>Tabla2[[#This Row],[PORCENTAJE DEL ÁREA DE COMPETENCIA POR DESARROLLAR]]/Tabla2[[#This Row],[PUNTAJE MÁXIMO]]</calculatedColumnFormula>
    </tableColumn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1"/>
  <sheetViews>
    <sheetView tabSelected="1" zoomScale="80" zoomScaleNormal="80" workbookViewId="0">
      <selection activeCell="G6" sqref="G6"/>
    </sheetView>
  </sheetViews>
  <sheetFormatPr baseColWidth="10" defaultRowHeight="18"/>
  <cols>
    <col min="1" max="1" width="27.85546875" style="163" customWidth="1"/>
    <col min="2" max="2" width="2.7109375" style="163" customWidth="1"/>
    <col min="3" max="3" width="56.5703125" style="168" customWidth="1"/>
    <col min="4" max="4" width="2.5703125" style="163" customWidth="1"/>
    <col min="5" max="5" width="34.7109375" style="163" customWidth="1"/>
    <col min="6" max="6" width="2.5703125" style="163" customWidth="1"/>
    <col min="7" max="7" width="56.5703125" style="168" customWidth="1"/>
    <col min="8" max="8" width="2.5703125" style="163" customWidth="1"/>
    <col min="9" max="9" width="34.7109375" style="163" customWidth="1"/>
    <col min="10" max="10" width="2.5703125" style="163" customWidth="1"/>
    <col min="11" max="16384" width="11.42578125" style="163"/>
  </cols>
  <sheetData>
    <row r="1" spans="1:10" ht="75" customHeight="1">
      <c r="A1" s="191" t="s">
        <v>139</v>
      </c>
      <c r="B1" s="191"/>
      <c r="C1" s="191"/>
      <c r="D1" s="191"/>
      <c r="E1" s="191"/>
      <c r="F1" s="191"/>
      <c r="G1" s="191"/>
      <c r="H1" s="191"/>
    </row>
    <row r="2" spans="1:10" s="160" customFormat="1" ht="36.75" customHeight="1">
      <c r="A2" s="164" t="s">
        <v>140</v>
      </c>
      <c r="B2" s="158"/>
      <c r="C2" s="158"/>
      <c r="D2" s="159"/>
      <c r="E2" s="158"/>
      <c r="F2" s="159"/>
      <c r="G2" s="158"/>
      <c r="H2" s="159"/>
      <c r="I2" s="158"/>
      <c r="J2" s="159"/>
    </row>
    <row r="3" spans="1:10" ht="15" customHeight="1">
      <c r="A3" s="161"/>
      <c r="B3" s="161"/>
      <c r="C3" s="161"/>
      <c r="D3" s="162"/>
      <c r="E3" s="161"/>
      <c r="F3" s="162"/>
      <c r="G3" s="161"/>
      <c r="H3" s="162"/>
      <c r="I3" s="161"/>
      <c r="J3" s="162"/>
    </row>
    <row r="4" spans="1:10" ht="15" customHeight="1" thickBot="1">
      <c r="A4" s="161"/>
      <c r="B4" s="161"/>
      <c r="C4" s="161"/>
      <c r="D4" s="162"/>
      <c r="E4" s="161"/>
      <c r="F4" s="162"/>
      <c r="G4" s="161"/>
      <c r="H4" s="162"/>
      <c r="I4" s="161"/>
      <c r="J4" s="162"/>
    </row>
    <row r="5" spans="1:10" ht="42" customHeight="1" thickBot="1">
      <c r="A5" s="152" t="s">
        <v>0</v>
      </c>
      <c r="B5" s="152"/>
      <c r="C5" s="181"/>
      <c r="D5" s="162"/>
      <c r="E5" s="152" t="s">
        <v>126</v>
      </c>
      <c r="F5" s="162"/>
      <c r="G5" s="181"/>
      <c r="H5" s="162"/>
      <c r="J5" s="162"/>
    </row>
    <row r="6" spans="1:10" ht="15" customHeight="1" thickBot="1">
      <c r="A6" s="161"/>
      <c r="B6" s="161"/>
      <c r="C6" s="161"/>
      <c r="D6" s="162"/>
      <c r="E6" s="161"/>
      <c r="F6" s="162"/>
      <c r="G6" s="161"/>
      <c r="H6" s="162"/>
      <c r="I6" s="161"/>
      <c r="J6" s="162"/>
    </row>
    <row r="7" spans="1:10" ht="42" customHeight="1" thickBot="1">
      <c r="A7" s="152" t="s">
        <v>132</v>
      </c>
      <c r="B7" s="152"/>
      <c r="C7" s="182"/>
      <c r="D7" s="162"/>
      <c r="E7" s="152" t="s">
        <v>125</v>
      </c>
      <c r="F7" s="162"/>
      <c r="G7" s="182"/>
      <c r="H7" s="162"/>
      <c r="I7" s="152"/>
      <c r="J7" s="162"/>
    </row>
    <row r="8" spans="1:10" ht="15" customHeight="1">
      <c r="A8" s="161"/>
      <c r="B8" s="161"/>
      <c r="C8" s="161"/>
      <c r="D8" s="162"/>
      <c r="E8" s="161"/>
      <c r="F8" s="162"/>
      <c r="G8" s="161"/>
      <c r="H8" s="162"/>
      <c r="I8" s="161"/>
      <c r="J8" s="162"/>
    </row>
    <row r="9" spans="1:10" ht="15" customHeight="1">
      <c r="A9" s="161"/>
      <c r="B9" s="161"/>
      <c r="C9" s="161"/>
      <c r="D9" s="162"/>
      <c r="E9" s="161"/>
      <c r="F9" s="162"/>
      <c r="G9" s="161"/>
      <c r="H9" s="162"/>
      <c r="I9" s="161"/>
      <c r="J9" s="162"/>
    </row>
    <row r="10" spans="1:10" s="166" customFormat="1" ht="36.75" customHeight="1">
      <c r="A10" s="164" t="s">
        <v>127</v>
      </c>
      <c r="B10" s="164"/>
      <c r="C10" s="164"/>
      <c r="D10" s="165"/>
      <c r="E10" s="164"/>
      <c r="F10" s="165"/>
      <c r="G10" s="164"/>
      <c r="H10" s="165"/>
      <c r="I10" s="164"/>
      <c r="J10" s="165"/>
    </row>
    <row r="11" spans="1:10" ht="15" customHeight="1" thickBot="1">
      <c r="A11" s="161"/>
      <c r="B11" s="161"/>
      <c r="C11" s="161"/>
      <c r="D11" s="162"/>
      <c r="E11" s="161"/>
      <c r="F11" s="162"/>
      <c r="G11" s="161"/>
      <c r="H11" s="162"/>
      <c r="I11" s="161"/>
      <c r="J11" s="162"/>
    </row>
    <row r="12" spans="1:10" ht="42" customHeight="1" thickBot="1">
      <c r="A12" s="152" t="s">
        <v>128</v>
      </c>
      <c r="B12" s="152"/>
      <c r="C12" s="183"/>
      <c r="D12" s="162"/>
      <c r="E12" s="152" t="s">
        <v>129</v>
      </c>
      <c r="F12" s="162"/>
      <c r="G12" s="183"/>
      <c r="H12" s="162"/>
      <c r="J12" s="162"/>
    </row>
    <row r="13" spans="1:10" ht="15" customHeight="1" thickBot="1">
      <c r="A13" s="161"/>
      <c r="B13" s="161"/>
      <c r="C13" s="161"/>
      <c r="D13" s="162"/>
      <c r="E13" s="161"/>
      <c r="F13" s="162"/>
      <c r="G13" s="161"/>
      <c r="H13" s="162"/>
      <c r="I13" s="161"/>
      <c r="J13" s="162"/>
    </row>
    <row r="14" spans="1:10" ht="42" customHeight="1" thickBot="1">
      <c r="A14" s="152" t="s">
        <v>130</v>
      </c>
      <c r="B14" s="152"/>
      <c r="C14" s="187"/>
      <c r="D14" s="162"/>
      <c r="E14" s="152" t="s">
        <v>133</v>
      </c>
      <c r="F14" s="162"/>
      <c r="G14" s="187"/>
      <c r="H14" s="162"/>
      <c r="I14" s="152"/>
      <c r="J14" s="162"/>
    </row>
    <row r="15" spans="1:10" ht="15" customHeight="1" thickBot="1">
      <c r="A15" s="161"/>
      <c r="B15" s="161"/>
      <c r="C15" s="161"/>
      <c r="D15" s="162"/>
      <c r="E15" s="161"/>
      <c r="F15" s="162"/>
      <c r="G15" s="161"/>
      <c r="H15" s="162"/>
      <c r="I15" s="161"/>
      <c r="J15" s="162"/>
    </row>
    <row r="16" spans="1:10" ht="42" customHeight="1" thickBot="1">
      <c r="A16" s="152" t="s">
        <v>131</v>
      </c>
      <c r="B16" s="152"/>
      <c r="C16" s="183"/>
      <c r="D16" s="162"/>
      <c r="F16" s="162"/>
      <c r="G16" s="163"/>
      <c r="H16" s="162"/>
      <c r="I16" s="152"/>
      <c r="J16" s="162"/>
    </row>
    <row r="17" spans="1:10" ht="15" customHeight="1">
      <c r="A17" s="161"/>
      <c r="B17" s="161"/>
      <c r="C17" s="161"/>
      <c r="D17" s="162"/>
      <c r="E17" s="161"/>
      <c r="F17" s="162"/>
      <c r="G17" s="161"/>
      <c r="H17" s="162"/>
      <c r="I17" s="161"/>
      <c r="J17" s="162"/>
    </row>
    <row r="18" spans="1:10" ht="24" customHeight="1">
      <c r="A18" s="153"/>
      <c r="B18" s="153"/>
      <c r="C18" s="156"/>
      <c r="D18" s="162"/>
      <c r="E18" s="153"/>
      <c r="F18" s="162"/>
      <c r="G18" s="156"/>
      <c r="H18" s="162"/>
      <c r="I18" s="153"/>
      <c r="J18" s="162"/>
    </row>
    <row r="19" spans="1:10" s="166" customFormat="1" ht="36.75" customHeight="1" thickBot="1">
      <c r="A19" s="164" t="s">
        <v>138</v>
      </c>
      <c r="B19" s="164"/>
      <c r="C19" s="164"/>
      <c r="D19" s="165"/>
      <c r="E19" s="164"/>
      <c r="F19" s="165"/>
      <c r="G19" s="164"/>
      <c r="H19" s="165"/>
      <c r="I19" s="164"/>
      <c r="J19" s="165"/>
    </row>
    <row r="20" spans="1:10" ht="74.25" customHeight="1" thickBot="1">
      <c r="A20" s="157" t="s">
        <v>143</v>
      </c>
      <c r="B20" s="157"/>
      <c r="C20" s="184" t="s">
        <v>134</v>
      </c>
      <c r="D20" s="162"/>
      <c r="E20" s="157"/>
      <c r="F20" s="162"/>
      <c r="G20" s="167"/>
      <c r="H20" s="162"/>
      <c r="I20" s="157"/>
      <c r="J20" s="162"/>
    </row>
    <row r="22" spans="1:10" hidden="1">
      <c r="A22" s="169" t="s">
        <v>3</v>
      </c>
      <c r="B22" s="169"/>
      <c r="C22" s="170" t="s">
        <v>36</v>
      </c>
      <c r="E22" s="171"/>
      <c r="G22" s="172"/>
      <c r="H22" s="173"/>
      <c r="I22" s="171"/>
    </row>
    <row r="23" spans="1:10" ht="15.75" hidden="1" customHeight="1">
      <c r="A23" s="163" t="s">
        <v>1</v>
      </c>
      <c r="C23" s="1" t="s">
        <v>134</v>
      </c>
      <c r="D23" s="1"/>
      <c r="E23" s="173"/>
      <c r="F23" s="1"/>
      <c r="G23" s="172"/>
      <c r="H23" s="155"/>
      <c r="I23" s="173"/>
      <c r="J23" s="1"/>
    </row>
    <row r="24" spans="1:10" ht="15.75" hidden="1" customHeight="1">
      <c r="A24" s="163" t="s">
        <v>2</v>
      </c>
      <c r="C24" s="1" t="s">
        <v>135</v>
      </c>
      <c r="D24" s="1"/>
      <c r="E24" s="173"/>
      <c r="F24" s="1"/>
      <c r="G24" s="172"/>
      <c r="H24" s="155"/>
      <c r="I24" s="173"/>
      <c r="J24" s="1"/>
    </row>
    <row r="25" spans="1:10" ht="15.75" hidden="1" customHeight="1">
      <c r="C25" s="1" t="s">
        <v>136</v>
      </c>
      <c r="D25" s="1"/>
      <c r="E25" s="173"/>
      <c r="F25" s="1"/>
      <c r="G25" s="172"/>
      <c r="H25" s="155"/>
      <c r="I25" s="173"/>
      <c r="J25" s="1"/>
    </row>
    <row r="26" spans="1:10" ht="15.75" hidden="1" customHeight="1">
      <c r="C26" s="1"/>
      <c r="D26" s="1"/>
      <c r="E26" s="173"/>
      <c r="F26" s="1"/>
      <c r="G26" s="172"/>
      <c r="H26" s="155"/>
      <c r="I26" s="173"/>
      <c r="J26" s="1"/>
    </row>
    <row r="27" spans="1:10" ht="15.75" hidden="1" customHeight="1">
      <c r="A27" s="174" t="s">
        <v>4</v>
      </c>
      <c r="B27" s="174"/>
      <c r="C27" s="1"/>
      <c r="D27" s="1"/>
      <c r="E27" s="175"/>
      <c r="F27" s="1"/>
      <c r="G27" s="176"/>
      <c r="H27" s="155"/>
      <c r="I27" s="175"/>
      <c r="J27" s="1"/>
    </row>
    <row r="28" spans="1:10" ht="15.75" hidden="1" customHeight="1">
      <c r="A28" s="177" t="s">
        <v>5</v>
      </c>
      <c r="B28" s="177"/>
      <c r="C28" s="1"/>
      <c r="D28" s="1"/>
      <c r="E28" s="177"/>
      <c r="F28" s="1"/>
      <c r="G28" s="178"/>
      <c r="H28" s="155"/>
      <c r="I28" s="177"/>
      <c r="J28" s="1"/>
    </row>
    <row r="29" spans="1:10" ht="15.75" hidden="1" customHeight="1">
      <c r="A29" s="177" t="s">
        <v>7</v>
      </c>
      <c r="B29" s="177"/>
      <c r="C29" s="1"/>
      <c r="D29" s="1"/>
      <c r="E29" s="177"/>
      <c r="F29" s="1"/>
      <c r="G29" s="178"/>
      <c r="H29" s="155"/>
      <c r="I29" s="177"/>
      <c r="J29" s="1"/>
    </row>
    <row r="30" spans="1:10" ht="15.75" hidden="1" customHeight="1">
      <c r="A30" s="177" t="s">
        <v>9</v>
      </c>
      <c r="B30" s="177"/>
      <c r="C30" s="1"/>
      <c r="D30" s="1"/>
      <c r="E30" s="177"/>
      <c r="F30" s="1"/>
      <c r="G30" s="178"/>
      <c r="H30" s="155"/>
      <c r="I30" s="177"/>
      <c r="J30" s="1"/>
    </row>
    <row r="31" spans="1:10" ht="15.75" hidden="1" customHeight="1">
      <c r="A31" s="177" t="s">
        <v>11</v>
      </c>
      <c r="B31" s="177"/>
      <c r="C31" s="1"/>
      <c r="D31" s="1"/>
      <c r="E31" s="177"/>
      <c r="F31" s="1"/>
      <c r="G31" s="178"/>
      <c r="H31" s="155"/>
      <c r="I31" s="177"/>
      <c r="J31" s="1"/>
    </row>
    <row r="32" spans="1:10" ht="15.75" hidden="1" customHeight="1">
      <c r="A32" s="177" t="s">
        <v>13</v>
      </c>
      <c r="B32" s="177"/>
      <c r="C32" s="1"/>
      <c r="D32" s="1"/>
      <c r="E32" s="177"/>
      <c r="F32" s="1"/>
      <c r="G32" s="178"/>
      <c r="H32" s="155"/>
      <c r="I32" s="177"/>
      <c r="J32" s="1"/>
    </row>
    <row r="33" spans="1:9" hidden="1">
      <c r="A33" s="177" t="s">
        <v>15</v>
      </c>
      <c r="B33" s="177"/>
      <c r="C33" s="178"/>
      <c r="E33" s="177"/>
      <c r="G33" s="178"/>
      <c r="H33" s="173"/>
      <c r="I33" s="177"/>
    </row>
    <row r="34" spans="1:9" hidden="1">
      <c r="A34" s="177" t="s">
        <v>17</v>
      </c>
      <c r="B34" s="177"/>
      <c r="C34" s="178"/>
      <c r="E34" s="177"/>
      <c r="G34" s="178"/>
      <c r="H34" s="173"/>
      <c r="I34" s="177"/>
    </row>
    <row r="35" spans="1:9" hidden="1">
      <c r="A35" s="177" t="s">
        <v>19</v>
      </c>
      <c r="B35" s="177"/>
      <c r="C35" s="178"/>
      <c r="E35" s="177"/>
      <c r="G35" s="178"/>
      <c r="H35" s="173"/>
      <c r="I35" s="177"/>
    </row>
    <row r="36" spans="1:9" hidden="1">
      <c r="A36" s="177" t="s">
        <v>21</v>
      </c>
      <c r="B36" s="177"/>
      <c r="C36" s="178"/>
      <c r="E36" s="177"/>
      <c r="G36" s="178"/>
      <c r="H36" s="173"/>
      <c r="I36" s="177"/>
    </row>
    <row r="37" spans="1:9" hidden="1">
      <c r="A37" s="177" t="s">
        <v>23</v>
      </c>
      <c r="B37" s="177"/>
      <c r="C37" s="178"/>
      <c r="E37" s="177"/>
      <c r="G37" s="178"/>
      <c r="H37" s="173"/>
      <c r="I37" s="177"/>
    </row>
    <row r="38" spans="1:9" hidden="1">
      <c r="A38" s="177" t="s">
        <v>25</v>
      </c>
      <c r="B38" s="177"/>
      <c r="C38" s="178"/>
      <c r="E38" s="177"/>
      <c r="G38" s="178"/>
      <c r="H38" s="173"/>
      <c r="I38" s="177"/>
    </row>
    <row r="39" spans="1:9" hidden="1">
      <c r="A39" s="177" t="s">
        <v>27</v>
      </c>
      <c r="B39" s="177"/>
      <c r="C39" s="178"/>
      <c r="E39" s="177"/>
      <c r="G39" s="178"/>
      <c r="H39" s="173"/>
      <c r="I39" s="177"/>
    </row>
    <row r="40" spans="1:9" hidden="1">
      <c r="A40" s="177" t="s">
        <v>29</v>
      </c>
      <c r="B40" s="177"/>
      <c r="C40" s="178"/>
      <c r="E40" s="177"/>
      <c r="G40" s="178"/>
      <c r="H40" s="173"/>
      <c r="I40" s="177"/>
    </row>
    <row r="41" spans="1:9" hidden="1">
      <c r="A41" s="177" t="s">
        <v>31</v>
      </c>
      <c r="B41" s="177"/>
      <c r="C41" s="178"/>
      <c r="E41" s="177"/>
      <c r="G41" s="178"/>
      <c r="H41" s="173"/>
      <c r="I41" s="177"/>
    </row>
    <row r="42" spans="1:9" hidden="1">
      <c r="A42" s="177" t="s">
        <v>33</v>
      </c>
      <c r="B42" s="177"/>
      <c r="C42" s="178"/>
      <c r="E42" s="177"/>
      <c r="G42" s="178"/>
      <c r="H42" s="173"/>
      <c r="I42" s="177"/>
    </row>
    <row r="43" spans="1:9" hidden="1">
      <c r="A43" s="177" t="s">
        <v>37</v>
      </c>
      <c r="B43" s="177"/>
      <c r="C43" s="178"/>
      <c r="E43" s="177"/>
      <c r="G43" s="178"/>
      <c r="H43" s="173"/>
      <c r="I43" s="177"/>
    </row>
    <row r="44" spans="1:9" hidden="1">
      <c r="A44" s="177" t="s">
        <v>6</v>
      </c>
      <c r="B44" s="177"/>
      <c r="E44" s="177"/>
      <c r="G44" s="172"/>
      <c r="H44" s="173"/>
      <c r="I44" s="177"/>
    </row>
    <row r="45" spans="1:9" hidden="1">
      <c r="A45" s="177" t="s">
        <v>8</v>
      </c>
      <c r="B45" s="177"/>
      <c r="E45" s="177"/>
      <c r="G45" s="172"/>
      <c r="H45" s="173"/>
      <c r="I45" s="177"/>
    </row>
    <row r="46" spans="1:9" hidden="1">
      <c r="A46" s="177" t="s">
        <v>10</v>
      </c>
      <c r="B46" s="177"/>
      <c r="E46" s="177"/>
      <c r="G46" s="172"/>
      <c r="H46" s="173"/>
      <c r="I46" s="177"/>
    </row>
    <row r="47" spans="1:9" hidden="1">
      <c r="A47" s="177" t="s">
        <v>12</v>
      </c>
      <c r="B47" s="177"/>
      <c r="E47" s="177"/>
      <c r="G47" s="172"/>
      <c r="H47" s="173"/>
      <c r="I47" s="177"/>
    </row>
    <row r="48" spans="1:9" hidden="1">
      <c r="A48" s="177" t="s">
        <v>14</v>
      </c>
      <c r="B48" s="177"/>
      <c r="E48" s="177"/>
      <c r="G48" s="172"/>
      <c r="H48" s="173"/>
      <c r="I48" s="177"/>
    </row>
    <row r="49" spans="1:9" hidden="1">
      <c r="A49" s="177" t="s">
        <v>16</v>
      </c>
      <c r="B49" s="177"/>
      <c r="E49" s="177"/>
      <c r="G49" s="172"/>
      <c r="H49" s="173"/>
      <c r="I49" s="177"/>
    </row>
    <row r="50" spans="1:9" hidden="1">
      <c r="A50" s="177" t="s">
        <v>18</v>
      </c>
      <c r="B50" s="177"/>
      <c r="E50" s="177"/>
      <c r="G50" s="172"/>
      <c r="H50" s="173"/>
      <c r="I50" s="177"/>
    </row>
    <row r="51" spans="1:9" hidden="1">
      <c r="A51" s="177" t="s">
        <v>20</v>
      </c>
      <c r="B51" s="177"/>
      <c r="E51" s="177"/>
      <c r="G51" s="172"/>
      <c r="H51" s="173"/>
      <c r="I51" s="177"/>
    </row>
    <row r="52" spans="1:9" hidden="1">
      <c r="A52" s="177" t="s">
        <v>22</v>
      </c>
      <c r="B52" s="177"/>
      <c r="E52" s="177"/>
      <c r="G52" s="172"/>
      <c r="H52" s="173"/>
      <c r="I52" s="177"/>
    </row>
    <row r="53" spans="1:9" hidden="1">
      <c r="A53" s="177" t="s">
        <v>24</v>
      </c>
      <c r="B53" s="177"/>
      <c r="E53" s="177"/>
      <c r="G53" s="172"/>
      <c r="H53" s="173"/>
      <c r="I53" s="177"/>
    </row>
    <row r="54" spans="1:9" hidden="1">
      <c r="A54" s="177" t="s">
        <v>26</v>
      </c>
      <c r="B54" s="177"/>
      <c r="E54" s="177"/>
      <c r="G54" s="172"/>
      <c r="H54" s="173"/>
      <c r="I54" s="177"/>
    </row>
    <row r="55" spans="1:9" hidden="1">
      <c r="A55" s="177" t="s">
        <v>28</v>
      </c>
      <c r="B55" s="177"/>
      <c r="E55" s="177"/>
      <c r="G55" s="172"/>
      <c r="H55" s="173"/>
      <c r="I55" s="177"/>
    </row>
    <row r="56" spans="1:9" hidden="1">
      <c r="A56" s="177" t="s">
        <v>30</v>
      </c>
      <c r="B56" s="177"/>
      <c r="E56" s="177"/>
      <c r="G56" s="172"/>
      <c r="H56" s="173"/>
      <c r="I56" s="177"/>
    </row>
    <row r="57" spans="1:9" hidden="1">
      <c r="A57" s="177" t="s">
        <v>32</v>
      </c>
      <c r="B57" s="177"/>
      <c r="E57" s="177"/>
      <c r="G57" s="172"/>
      <c r="H57" s="173"/>
      <c r="I57" s="177"/>
    </row>
    <row r="58" spans="1:9" hidden="1">
      <c r="A58" s="177" t="s">
        <v>34</v>
      </c>
      <c r="B58" s="177"/>
      <c r="E58" s="177"/>
      <c r="G58" s="172"/>
      <c r="H58" s="173"/>
      <c r="I58" s="177"/>
    </row>
    <row r="59" spans="1:9" hidden="1">
      <c r="A59" s="177" t="s">
        <v>35</v>
      </c>
      <c r="B59" s="177"/>
      <c r="E59" s="177"/>
      <c r="G59" s="172"/>
      <c r="H59" s="173"/>
      <c r="I59" s="177"/>
    </row>
    <row r="60" spans="1:9">
      <c r="E60" s="173"/>
      <c r="G60" s="172"/>
      <c r="H60" s="173"/>
      <c r="I60" s="173"/>
    </row>
    <row r="61" spans="1:9">
      <c r="B61" s="179"/>
      <c r="E61" s="180"/>
      <c r="G61" s="172"/>
      <c r="H61" s="173"/>
      <c r="I61" s="180"/>
    </row>
    <row r="62" spans="1:9">
      <c r="B62" s="1"/>
      <c r="E62" s="1"/>
      <c r="I62" s="1"/>
    </row>
    <row r="63" spans="1:9">
      <c r="B63" s="1"/>
      <c r="E63" s="1"/>
      <c r="I63" s="1"/>
    </row>
    <row r="64" spans="1:9">
      <c r="B64" s="1"/>
      <c r="E64" s="1"/>
      <c r="I64" s="1"/>
    </row>
    <row r="65" spans="2:9">
      <c r="B65" s="1"/>
      <c r="E65" s="1"/>
      <c r="I65" s="1"/>
    </row>
    <row r="66" spans="2:9">
      <c r="B66" s="1"/>
      <c r="E66" s="1"/>
      <c r="I66" s="1"/>
    </row>
    <row r="67" spans="2:9">
      <c r="B67" s="1"/>
      <c r="E67" s="1"/>
      <c r="I67" s="1"/>
    </row>
    <row r="68" spans="2:9">
      <c r="B68" s="1"/>
      <c r="E68" s="1"/>
      <c r="I68" s="1"/>
    </row>
    <row r="69" spans="2:9">
      <c r="B69" s="1"/>
      <c r="E69" s="1"/>
      <c r="I69" s="1"/>
    </row>
    <row r="70" spans="2:9">
      <c r="B70" s="1"/>
      <c r="E70" s="1"/>
      <c r="I70" s="1"/>
    </row>
    <row r="71" spans="2:9">
      <c r="B71" s="1"/>
      <c r="E71" s="1"/>
      <c r="I71" s="1"/>
    </row>
  </sheetData>
  <sheetProtection password="ED73" sheet="1" objects="1" scenarios="1"/>
  <mergeCells count="1">
    <mergeCell ref="A1:H1"/>
  </mergeCells>
  <dataValidations count="3">
    <dataValidation type="list" allowBlank="1" showInputMessage="1" showErrorMessage="1" sqref="G30 C5">
      <formula1>$A$23:$A$24</formula1>
    </dataValidation>
    <dataValidation type="list" allowBlank="1" showInputMessage="1" showErrorMessage="1" sqref="C20">
      <formula1>$C$23:$C$32</formula1>
    </dataValidation>
    <dataValidation type="list" allowBlank="1" showInputMessage="1" showErrorMessage="1" sqref="G7">
      <formula1>$A$28:$A$59</formula1>
    </dataValidation>
  </dataValidations>
  <printOptions horizontalCentered="1"/>
  <pageMargins left="0.51181102362204722" right="0.51181102362204722" top="1.1417322834645669" bottom="0.86614173228346458" header="0.31496062992125984" footer="0.31496062992125984"/>
  <pageSetup scale="68" orientation="landscape" verticalDpi="300" r:id="rId1"/>
  <headerFooter>
    <oddHeader>&amp;C&amp;"-,Negrita"&amp;16 &amp;K09-0222da. Semana Nacional de la Productividad 2011
Diagnóstico de productividad y empleabilidad</oddHeader>
    <oddFooter>&amp;L&amp;"-,Negrita"ELABORADO POR DGPL&amp;C&amp;"-,Negrita"&amp;F&amp;R&amp;"-,Negrita"&amp;D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opLeftCell="A6" zoomScaleNormal="100" workbookViewId="0">
      <selection activeCell="E19" sqref="E19"/>
    </sheetView>
  </sheetViews>
  <sheetFormatPr baseColWidth="10" defaultRowHeight="15"/>
  <cols>
    <col min="1" max="1" width="3.28515625" style="4" customWidth="1"/>
    <col min="2" max="2" width="69.140625" style="49" customWidth="1"/>
    <col min="3" max="7" width="5.7109375" style="3" customWidth="1"/>
    <col min="8" max="8" width="16.7109375" style="3" customWidth="1"/>
    <col min="9" max="16384" width="11.42578125" style="2"/>
  </cols>
  <sheetData>
    <row r="1" spans="1:10" ht="14.25" hidden="1" customHeight="1">
      <c r="A1" s="12"/>
      <c r="B1" s="43" t="s">
        <v>42</v>
      </c>
      <c r="C1" s="192"/>
      <c r="D1" s="192"/>
      <c r="E1" s="192"/>
      <c r="F1" s="192"/>
      <c r="G1" s="192"/>
      <c r="H1" s="192"/>
    </row>
    <row r="2" spans="1:10" ht="14.25" hidden="1" customHeight="1">
      <c r="A2" s="11"/>
      <c r="B2" s="43" t="s">
        <v>43</v>
      </c>
      <c r="C2" s="192"/>
      <c r="D2" s="192"/>
      <c r="E2" s="192"/>
      <c r="F2" s="192"/>
      <c r="G2" s="192"/>
      <c r="H2" s="192"/>
    </row>
    <row r="3" spans="1:10" ht="14.25" hidden="1" customHeight="1">
      <c r="A3" s="10"/>
      <c r="B3" s="43" t="s">
        <v>44</v>
      </c>
      <c r="C3" s="192"/>
      <c r="D3" s="192"/>
      <c r="E3" s="192"/>
      <c r="F3" s="192"/>
      <c r="G3" s="192"/>
      <c r="H3" s="192"/>
    </row>
    <row r="4" spans="1:10" ht="14.25" hidden="1" customHeight="1">
      <c r="A4" s="9"/>
      <c r="B4" s="43" t="s">
        <v>45</v>
      </c>
      <c r="C4" s="192"/>
      <c r="D4" s="192"/>
      <c r="E4" s="192"/>
      <c r="F4" s="192"/>
      <c r="G4" s="192"/>
      <c r="H4" s="192"/>
    </row>
    <row r="5" spans="1:10" ht="14.25" hidden="1" customHeight="1">
      <c r="A5" s="8"/>
      <c r="B5" s="43" t="s">
        <v>46</v>
      </c>
      <c r="C5" s="192"/>
      <c r="D5" s="192"/>
      <c r="E5" s="192"/>
      <c r="F5" s="192"/>
      <c r="G5" s="192"/>
      <c r="H5" s="192"/>
    </row>
    <row r="6" spans="1:10" s="6" customFormat="1" ht="32.25" customHeight="1" thickTop="1">
      <c r="A6" s="200"/>
      <c r="B6" s="202" t="s">
        <v>59</v>
      </c>
      <c r="C6" s="195" t="s">
        <v>41</v>
      </c>
      <c r="D6" s="196"/>
      <c r="E6" s="196"/>
      <c r="F6" s="196"/>
      <c r="G6" s="197"/>
      <c r="H6" s="198" t="s">
        <v>40</v>
      </c>
      <c r="I6" s="36"/>
    </row>
    <row r="7" spans="1:10" s="6" customFormat="1" ht="59.25" customHeight="1" thickBot="1">
      <c r="A7" s="201"/>
      <c r="B7" s="203"/>
      <c r="C7" s="128" t="s">
        <v>50</v>
      </c>
      <c r="D7" s="129" t="s">
        <v>51</v>
      </c>
      <c r="E7" s="130" t="s">
        <v>52</v>
      </c>
      <c r="F7" s="131" t="s">
        <v>53</v>
      </c>
      <c r="G7" s="132" t="s">
        <v>54</v>
      </c>
      <c r="H7" s="199"/>
      <c r="I7" s="36"/>
    </row>
    <row r="8" spans="1:10" ht="29.25" customHeight="1" thickTop="1">
      <c r="A8" s="99">
        <v>1</v>
      </c>
      <c r="B8" s="44" t="s">
        <v>91</v>
      </c>
      <c r="C8" s="75"/>
      <c r="D8" s="76"/>
      <c r="E8" s="77" t="s">
        <v>39</v>
      </c>
      <c r="F8" s="78"/>
      <c r="G8" s="79"/>
      <c r="H8" s="40">
        <f t="shared" ref="H8:H17" si="0">IF(C8="*",0,IF(D8="*",25,IF(E8="*",50,IF(F8="*",75,IF(G8="*",100,0)))))</f>
        <v>50</v>
      </c>
    </row>
    <row r="9" spans="1:10" ht="29.25" customHeight="1">
      <c r="A9" s="100">
        <f t="shared" ref="A9:A17" si="1">A8+1</f>
        <v>2</v>
      </c>
      <c r="B9" s="45" t="s">
        <v>92</v>
      </c>
      <c r="C9" s="80"/>
      <c r="D9" s="81"/>
      <c r="E9" s="82" t="s">
        <v>39</v>
      </c>
      <c r="F9" s="83"/>
      <c r="G9" s="84"/>
      <c r="H9" s="41">
        <f t="shared" si="0"/>
        <v>50</v>
      </c>
    </row>
    <row r="10" spans="1:10" ht="29.25" customHeight="1">
      <c r="A10" s="101">
        <f t="shared" si="1"/>
        <v>3</v>
      </c>
      <c r="B10" s="46" t="s">
        <v>93</v>
      </c>
      <c r="C10" s="80"/>
      <c r="D10" s="81"/>
      <c r="E10" s="82" t="s">
        <v>39</v>
      </c>
      <c r="F10" s="83"/>
      <c r="G10" s="84"/>
      <c r="H10" s="42">
        <f t="shared" si="0"/>
        <v>50</v>
      </c>
      <c r="I10" s="37"/>
    </row>
    <row r="11" spans="1:10" ht="29.25" customHeight="1">
      <c r="A11" s="100">
        <f t="shared" si="1"/>
        <v>4</v>
      </c>
      <c r="B11" s="45" t="s">
        <v>55</v>
      </c>
      <c r="C11" s="80"/>
      <c r="D11" s="81"/>
      <c r="E11" s="82" t="s">
        <v>39</v>
      </c>
      <c r="F11" s="83"/>
      <c r="G11" s="84"/>
      <c r="H11" s="41">
        <f t="shared" si="0"/>
        <v>50</v>
      </c>
      <c r="I11" s="37"/>
    </row>
    <row r="12" spans="1:10" ht="29.25" customHeight="1">
      <c r="A12" s="101">
        <f t="shared" si="1"/>
        <v>5</v>
      </c>
      <c r="B12" s="46" t="s">
        <v>56</v>
      </c>
      <c r="C12" s="80"/>
      <c r="D12" s="81"/>
      <c r="E12" s="82" t="s">
        <v>39</v>
      </c>
      <c r="F12" s="83"/>
      <c r="G12" s="84"/>
      <c r="H12" s="42">
        <f t="shared" si="0"/>
        <v>50</v>
      </c>
      <c r="I12" s="37"/>
    </row>
    <row r="13" spans="1:10" ht="29.25" customHeight="1">
      <c r="A13" s="100">
        <f t="shared" si="1"/>
        <v>6</v>
      </c>
      <c r="B13" s="45" t="s">
        <v>94</v>
      </c>
      <c r="C13" s="80"/>
      <c r="D13" s="81"/>
      <c r="E13" s="82" t="s">
        <v>39</v>
      </c>
      <c r="F13" s="83"/>
      <c r="G13" s="84"/>
      <c r="H13" s="41">
        <f t="shared" si="0"/>
        <v>50</v>
      </c>
      <c r="I13" s="37"/>
      <c r="J13" s="24"/>
    </row>
    <row r="14" spans="1:10" ht="29.25" customHeight="1">
      <c r="A14" s="101">
        <f t="shared" si="1"/>
        <v>7</v>
      </c>
      <c r="B14" s="46" t="s">
        <v>95</v>
      </c>
      <c r="C14" s="80"/>
      <c r="D14" s="81"/>
      <c r="E14" s="82" t="s">
        <v>39</v>
      </c>
      <c r="F14" s="83"/>
      <c r="G14" s="84"/>
      <c r="H14" s="42">
        <f t="shared" si="0"/>
        <v>50</v>
      </c>
      <c r="I14" s="37"/>
    </row>
    <row r="15" spans="1:10" ht="29.25" customHeight="1">
      <c r="A15" s="100">
        <f t="shared" si="1"/>
        <v>8</v>
      </c>
      <c r="B15" s="45" t="s">
        <v>96</v>
      </c>
      <c r="C15" s="80"/>
      <c r="D15" s="81"/>
      <c r="E15" s="82" t="s">
        <v>39</v>
      </c>
      <c r="F15" s="83"/>
      <c r="G15" s="84"/>
      <c r="H15" s="41">
        <f t="shared" si="0"/>
        <v>50</v>
      </c>
      <c r="I15" s="37"/>
    </row>
    <row r="16" spans="1:10" ht="29.25" customHeight="1">
      <c r="A16" s="101">
        <f t="shared" si="1"/>
        <v>9</v>
      </c>
      <c r="B16" s="46" t="s">
        <v>57</v>
      </c>
      <c r="C16" s="80"/>
      <c r="D16" s="81"/>
      <c r="E16" s="82" t="s">
        <v>39</v>
      </c>
      <c r="F16" s="83"/>
      <c r="G16" s="84"/>
      <c r="H16" s="42">
        <f t="shared" si="0"/>
        <v>50</v>
      </c>
      <c r="I16" s="37"/>
    </row>
    <row r="17" spans="1:9" ht="29.25" customHeight="1" thickBot="1">
      <c r="A17" s="102">
        <f t="shared" si="1"/>
        <v>10</v>
      </c>
      <c r="B17" s="47" t="s">
        <v>115</v>
      </c>
      <c r="C17" s="85"/>
      <c r="D17" s="86"/>
      <c r="E17" s="87" t="s">
        <v>39</v>
      </c>
      <c r="F17" s="88"/>
      <c r="G17" s="89"/>
      <c r="H17" s="41">
        <f t="shared" si="0"/>
        <v>50</v>
      </c>
      <c r="I17" s="37"/>
    </row>
    <row r="18" spans="1:9" s="30" customFormat="1" ht="30.75" hidden="1" customHeight="1" thickTop="1" thickBot="1">
      <c r="A18" s="28"/>
      <c r="B18" s="48"/>
      <c r="C18" s="193" t="s">
        <v>38</v>
      </c>
      <c r="D18" s="194"/>
      <c r="E18" s="194"/>
      <c r="F18" s="194"/>
      <c r="G18" s="194"/>
      <c r="H18" s="32">
        <f>SUM(H8:H17)</f>
        <v>500</v>
      </c>
      <c r="I18" s="38"/>
    </row>
    <row r="19" spans="1:9" ht="15.75" thickTop="1"/>
  </sheetData>
  <sheetProtection password="ED73" sheet="1" objects="1" scenarios="1"/>
  <mergeCells count="10">
    <mergeCell ref="A6:A7"/>
    <mergeCell ref="C4:H4"/>
    <mergeCell ref="C5:H5"/>
    <mergeCell ref="C2:H2"/>
    <mergeCell ref="B6:B7"/>
    <mergeCell ref="C1:H1"/>
    <mergeCell ref="C3:H3"/>
    <mergeCell ref="C18:G18"/>
    <mergeCell ref="C6:G6"/>
    <mergeCell ref="H6:H7"/>
  </mergeCells>
  <printOptions horizontalCentered="1"/>
  <pageMargins left="0.59055118110236227" right="0.59055118110236227" top="1.3385826771653544" bottom="0.47244094488188981" header="0.62992125984251968" footer="0"/>
  <pageSetup fitToHeight="0" orientation="landscape" r:id="rId1"/>
  <headerFooter alignWithMargins="0">
    <oddHeader>&amp;C&amp;"Trebuchet MS,Negrita"&amp;16 &amp;K09-0232da. Semana Nacional de Productividad 2011
Diagnóstico de productividad y empleabilidad</oddHeader>
    <oddFooter>&amp;L&amp;"Humnst777 BT,Negrita"&amp;8ELABORADO POR DGPL&amp;C&amp;"Humnst777 BT,Negrita"&amp;8&amp;F&amp;R&amp;"Humnst777 BT,Negrita"&amp;8&amp;D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opLeftCell="A6" zoomScaleNormal="100" workbookViewId="0">
      <selection activeCell="D19" sqref="D19"/>
    </sheetView>
  </sheetViews>
  <sheetFormatPr baseColWidth="10" defaultRowHeight="15"/>
  <cols>
    <col min="1" max="1" width="3.28515625" style="4" customWidth="1"/>
    <col min="2" max="2" width="69.140625" style="49" customWidth="1"/>
    <col min="3" max="7" width="5.7109375" style="3" customWidth="1"/>
    <col min="8" max="8" width="16.7109375" style="3" customWidth="1"/>
    <col min="9" max="16384" width="11.42578125" style="2"/>
  </cols>
  <sheetData>
    <row r="1" spans="1:10" ht="14.25" hidden="1" customHeight="1">
      <c r="A1" s="12"/>
      <c r="B1" s="43" t="s">
        <v>42</v>
      </c>
      <c r="C1" s="192"/>
      <c r="D1" s="192"/>
      <c r="E1" s="192"/>
      <c r="F1" s="192"/>
      <c r="G1" s="192"/>
      <c r="H1" s="192"/>
    </row>
    <row r="2" spans="1:10" ht="14.25" hidden="1" customHeight="1">
      <c r="A2" s="11"/>
      <c r="B2" s="43" t="s">
        <v>43</v>
      </c>
      <c r="C2" s="192"/>
      <c r="D2" s="192"/>
      <c r="E2" s="192"/>
      <c r="F2" s="192"/>
      <c r="G2" s="192"/>
      <c r="H2" s="192"/>
    </row>
    <row r="3" spans="1:10" ht="14.25" hidden="1" customHeight="1">
      <c r="A3" s="10"/>
      <c r="B3" s="43" t="s">
        <v>44</v>
      </c>
      <c r="C3" s="192"/>
      <c r="D3" s="192"/>
      <c r="E3" s="192"/>
      <c r="F3" s="192"/>
      <c r="G3" s="192"/>
      <c r="H3" s="192"/>
    </row>
    <row r="4" spans="1:10" ht="14.25" hidden="1" customHeight="1">
      <c r="A4" s="9"/>
      <c r="B4" s="43" t="s">
        <v>45</v>
      </c>
      <c r="C4" s="192"/>
      <c r="D4" s="192"/>
      <c r="E4" s="192"/>
      <c r="F4" s="192"/>
      <c r="G4" s="192"/>
      <c r="H4" s="192"/>
    </row>
    <row r="5" spans="1:10" ht="14.25" hidden="1" customHeight="1">
      <c r="A5" s="8"/>
      <c r="B5" s="43" t="s">
        <v>46</v>
      </c>
      <c r="C5" s="192"/>
      <c r="D5" s="192"/>
      <c r="E5" s="192"/>
      <c r="F5" s="192"/>
      <c r="G5" s="192"/>
      <c r="H5" s="192"/>
    </row>
    <row r="6" spans="1:10" s="6" customFormat="1" ht="32.25" customHeight="1" thickTop="1">
      <c r="A6" s="204"/>
      <c r="B6" s="206" t="s">
        <v>61</v>
      </c>
      <c r="C6" s="208" t="s">
        <v>41</v>
      </c>
      <c r="D6" s="209"/>
      <c r="E6" s="209"/>
      <c r="F6" s="209"/>
      <c r="G6" s="210"/>
      <c r="H6" s="211" t="s">
        <v>40</v>
      </c>
      <c r="I6" s="36"/>
    </row>
    <row r="7" spans="1:10" s="6" customFormat="1" ht="59.25" customHeight="1" thickBot="1">
      <c r="A7" s="205"/>
      <c r="B7" s="207"/>
      <c r="C7" s="128" t="s">
        <v>50</v>
      </c>
      <c r="D7" s="129" t="s">
        <v>51</v>
      </c>
      <c r="E7" s="130" t="s">
        <v>52</v>
      </c>
      <c r="F7" s="131" t="s">
        <v>53</v>
      </c>
      <c r="G7" s="132" t="s">
        <v>54</v>
      </c>
      <c r="H7" s="212"/>
      <c r="I7" s="36"/>
    </row>
    <row r="8" spans="1:10" ht="29.25" customHeight="1" thickTop="1">
      <c r="A8" s="124">
        <v>1</v>
      </c>
      <c r="B8" s="71" t="s">
        <v>62</v>
      </c>
      <c r="C8" s="75"/>
      <c r="D8" s="76" t="s">
        <v>39</v>
      </c>
      <c r="E8" s="77"/>
      <c r="F8" s="78"/>
      <c r="G8" s="79"/>
      <c r="H8" s="136">
        <f t="shared" ref="H8:H17" si="0">IF(C8="*",0,IF(D8="*",25,IF(E8="*",50,IF(F8="*",75,IF(G8="*",100,0)))))</f>
        <v>25</v>
      </c>
    </row>
    <row r="9" spans="1:10" ht="29.25" customHeight="1">
      <c r="A9" s="125">
        <f t="shared" ref="A9:A17" si="1">A8+1</f>
        <v>2</v>
      </c>
      <c r="B9" s="72" t="s">
        <v>63</v>
      </c>
      <c r="C9" s="80"/>
      <c r="D9" s="81" t="s">
        <v>39</v>
      </c>
      <c r="E9" s="82"/>
      <c r="F9" s="83"/>
      <c r="G9" s="84"/>
      <c r="H9" s="137">
        <f t="shared" si="0"/>
        <v>25</v>
      </c>
    </row>
    <row r="10" spans="1:10" ht="29.25" customHeight="1">
      <c r="A10" s="126">
        <f t="shared" si="1"/>
        <v>3</v>
      </c>
      <c r="B10" s="73" t="s">
        <v>64</v>
      </c>
      <c r="C10" s="80"/>
      <c r="D10" s="81" t="s">
        <v>39</v>
      </c>
      <c r="E10" s="82"/>
      <c r="F10" s="83"/>
      <c r="G10" s="84"/>
      <c r="H10" s="138">
        <f t="shared" si="0"/>
        <v>25</v>
      </c>
      <c r="I10" s="37"/>
    </row>
    <row r="11" spans="1:10" ht="29.25" customHeight="1">
      <c r="A11" s="125">
        <f t="shared" si="1"/>
        <v>4</v>
      </c>
      <c r="B11" s="72" t="s">
        <v>116</v>
      </c>
      <c r="C11" s="80"/>
      <c r="D11" s="81" t="s">
        <v>39</v>
      </c>
      <c r="E11" s="82"/>
      <c r="F11" s="83"/>
      <c r="G11" s="84"/>
      <c r="H11" s="137">
        <f t="shared" si="0"/>
        <v>25</v>
      </c>
      <c r="I11" s="37"/>
    </row>
    <row r="12" spans="1:10" ht="29.25" customHeight="1">
      <c r="A12" s="126">
        <f t="shared" si="1"/>
        <v>5</v>
      </c>
      <c r="B12" s="73" t="s">
        <v>117</v>
      </c>
      <c r="C12" s="80"/>
      <c r="D12" s="81" t="s">
        <v>39</v>
      </c>
      <c r="E12" s="82"/>
      <c r="F12" s="83"/>
      <c r="G12" s="84"/>
      <c r="H12" s="138">
        <f t="shared" si="0"/>
        <v>25</v>
      </c>
      <c r="I12" s="37"/>
    </row>
    <row r="13" spans="1:10" ht="29.25" customHeight="1">
      <c r="A13" s="125">
        <f t="shared" si="1"/>
        <v>6</v>
      </c>
      <c r="B13" s="72" t="s">
        <v>65</v>
      </c>
      <c r="C13" s="80"/>
      <c r="D13" s="81" t="s">
        <v>39</v>
      </c>
      <c r="E13" s="82"/>
      <c r="F13" s="83"/>
      <c r="G13" s="84"/>
      <c r="H13" s="137">
        <f t="shared" si="0"/>
        <v>25</v>
      </c>
      <c r="I13" s="37"/>
      <c r="J13" s="24"/>
    </row>
    <row r="14" spans="1:10" ht="29.25" customHeight="1">
      <c r="A14" s="126">
        <f t="shared" si="1"/>
        <v>7</v>
      </c>
      <c r="B14" s="73" t="s">
        <v>66</v>
      </c>
      <c r="C14" s="80"/>
      <c r="D14" s="81" t="s">
        <v>39</v>
      </c>
      <c r="E14" s="82"/>
      <c r="F14" s="83"/>
      <c r="G14" s="84"/>
      <c r="H14" s="138">
        <f t="shared" si="0"/>
        <v>25</v>
      </c>
      <c r="I14" s="37"/>
    </row>
    <row r="15" spans="1:10" ht="29.25" customHeight="1">
      <c r="A15" s="125">
        <f t="shared" si="1"/>
        <v>8</v>
      </c>
      <c r="B15" s="72" t="s">
        <v>67</v>
      </c>
      <c r="C15" s="80"/>
      <c r="D15" s="81" t="s">
        <v>39</v>
      </c>
      <c r="E15" s="82"/>
      <c r="F15" s="83"/>
      <c r="G15" s="84"/>
      <c r="H15" s="137">
        <f t="shared" si="0"/>
        <v>25</v>
      </c>
      <c r="I15" s="37"/>
    </row>
    <row r="16" spans="1:10" ht="29.25" customHeight="1">
      <c r="A16" s="126">
        <f t="shared" si="1"/>
        <v>9</v>
      </c>
      <c r="B16" s="73" t="s">
        <v>68</v>
      </c>
      <c r="C16" s="80"/>
      <c r="D16" s="81" t="s">
        <v>39</v>
      </c>
      <c r="E16" s="82"/>
      <c r="F16" s="83"/>
      <c r="G16" s="84"/>
      <c r="H16" s="138">
        <f t="shared" si="0"/>
        <v>25</v>
      </c>
      <c r="I16" s="37"/>
    </row>
    <row r="17" spans="1:9" ht="29.25" customHeight="1" thickBot="1">
      <c r="A17" s="127">
        <f t="shared" si="1"/>
        <v>10</v>
      </c>
      <c r="B17" s="74" t="s">
        <v>69</v>
      </c>
      <c r="C17" s="85"/>
      <c r="D17" s="86" t="s">
        <v>39</v>
      </c>
      <c r="E17" s="87"/>
      <c r="F17" s="88"/>
      <c r="G17" s="89"/>
      <c r="H17" s="137">
        <f t="shared" si="0"/>
        <v>25</v>
      </c>
      <c r="I17" s="37"/>
    </row>
    <row r="18" spans="1:9" s="30" customFormat="1" ht="31.5" hidden="1" customHeight="1" thickTop="1" thickBot="1">
      <c r="A18" s="28"/>
      <c r="B18" s="48"/>
      <c r="C18" s="193" t="s">
        <v>38</v>
      </c>
      <c r="D18" s="194"/>
      <c r="E18" s="194"/>
      <c r="F18" s="194"/>
      <c r="G18" s="194"/>
      <c r="H18" s="32">
        <f>SUM(H8:H17)</f>
        <v>250</v>
      </c>
      <c r="I18" s="38"/>
    </row>
    <row r="19" spans="1:9" ht="15.75" thickTop="1"/>
  </sheetData>
  <sheetProtection password="ED73" sheet="1" objects="1" scenarios="1"/>
  <mergeCells count="10">
    <mergeCell ref="C1:H1"/>
    <mergeCell ref="C2:H2"/>
    <mergeCell ref="C3:H3"/>
    <mergeCell ref="C4:H4"/>
    <mergeCell ref="C5:H5"/>
    <mergeCell ref="A6:A7"/>
    <mergeCell ref="B6:B7"/>
    <mergeCell ref="C6:G6"/>
    <mergeCell ref="H6:H7"/>
    <mergeCell ref="C18:G18"/>
  </mergeCells>
  <printOptions horizontalCentered="1"/>
  <pageMargins left="0.39370078740157483" right="0.39370078740157483" top="1.299212598425197" bottom="0.47244094488188981" header="0.62992125984251968" footer="0"/>
  <pageSetup fitToHeight="0" orientation="landscape" r:id="rId1"/>
  <headerFooter alignWithMargins="0">
    <oddHeader>&amp;C&amp;"Trebuchet MS,Negrita"&amp;16 &amp;K09-0242da. Semana Nacional de Productividad 2011
Diagnóstico de productividad y empleabilidad</oddHeader>
    <oddFooter>&amp;L&amp;"Humnst777 BT,Negrita"&amp;8ELABORADO POR DGPL&amp;C&amp;"Humnst777 BT,Negrita"&amp;8&amp;F&amp;R&amp;"Humnst777 BT,Negrita"&amp;8&amp;D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opLeftCell="A6" zoomScaleNormal="100" workbookViewId="0">
      <selection activeCell="F19" sqref="F19"/>
    </sheetView>
  </sheetViews>
  <sheetFormatPr baseColWidth="10" defaultRowHeight="15"/>
  <cols>
    <col min="1" max="1" width="3.28515625" style="4" customWidth="1"/>
    <col min="2" max="2" width="69.140625" style="49" customWidth="1"/>
    <col min="3" max="6" width="5.7109375" style="3" customWidth="1"/>
    <col min="7" max="7" width="5.85546875" style="3" customWidth="1"/>
    <col min="8" max="8" width="16.7109375" style="3" customWidth="1"/>
    <col min="9" max="16384" width="11.42578125" style="2"/>
  </cols>
  <sheetData>
    <row r="1" spans="1:10" ht="14.25" hidden="1" customHeight="1">
      <c r="A1" s="12"/>
      <c r="B1" s="43" t="s">
        <v>42</v>
      </c>
      <c r="C1" s="192"/>
      <c r="D1" s="192"/>
      <c r="E1" s="192"/>
      <c r="F1" s="192"/>
      <c r="G1" s="192"/>
      <c r="H1" s="192"/>
    </row>
    <row r="2" spans="1:10" ht="14.25" hidden="1" customHeight="1">
      <c r="A2" s="11"/>
      <c r="B2" s="43" t="s">
        <v>43</v>
      </c>
      <c r="C2" s="192"/>
      <c r="D2" s="192"/>
      <c r="E2" s="192"/>
      <c r="F2" s="192"/>
      <c r="G2" s="192"/>
      <c r="H2" s="192"/>
    </row>
    <row r="3" spans="1:10" ht="14.25" hidden="1" customHeight="1">
      <c r="A3" s="10"/>
      <c r="B3" s="43" t="s">
        <v>44</v>
      </c>
      <c r="C3" s="192"/>
      <c r="D3" s="192"/>
      <c r="E3" s="192"/>
      <c r="F3" s="192"/>
      <c r="G3" s="192"/>
      <c r="H3" s="192"/>
    </row>
    <row r="4" spans="1:10" ht="14.25" hidden="1" customHeight="1">
      <c r="A4" s="9"/>
      <c r="B4" s="43" t="s">
        <v>45</v>
      </c>
      <c r="C4" s="192"/>
      <c r="D4" s="192"/>
      <c r="E4" s="192"/>
      <c r="F4" s="192"/>
      <c r="G4" s="192"/>
      <c r="H4" s="192"/>
    </row>
    <row r="5" spans="1:10" ht="14.25" hidden="1" customHeight="1">
      <c r="A5" s="8"/>
      <c r="B5" s="43" t="s">
        <v>46</v>
      </c>
      <c r="C5" s="192"/>
      <c r="D5" s="192"/>
      <c r="E5" s="192"/>
      <c r="F5" s="192"/>
      <c r="G5" s="192"/>
      <c r="H5" s="192"/>
    </row>
    <row r="6" spans="1:10" s="6" customFormat="1" ht="32.25" customHeight="1" thickTop="1">
      <c r="A6" s="213"/>
      <c r="B6" s="215" t="s">
        <v>77</v>
      </c>
      <c r="C6" s="217" t="s">
        <v>41</v>
      </c>
      <c r="D6" s="218"/>
      <c r="E6" s="218"/>
      <c r="F6" s="218"/>
      <c r="G6" s="219"/>
      <c r="H6" s="220" t="s">
        <v>40</v>
      </c>
      <c r="I6" s="36"/>
    </row>
    <row r="7" spans="1:10" s="6" customFormat="1" ht="59.25" customHeight="1" thickBot="1">
      <c r="A7" s="214"/>
      <c r="B7" s="216"/>
      <c r="C7" s="128" t="s">
        <v>50</v>
      </c>
      <c r="D7" s="129" t="s">
        <v>51</v>
      </c>
      <c r="E7" s="130" t="s">
        <v>52</v>
      </c>
      <c r="F7" s="131" t="s">
        <v>53</v>
      </c>
      <c r="G7" s="132" t="s">
        <v>54</v>
      </c>
      <c r="H7" s="221"/>
      <c r="I7" s="36"/>
    </row>
    <row r="8" spans="1:10" ht="29.25" customHeight="1" thickTop="1">
      <c r="A8" s="120">
        <v>1</v>
      </c>
      <c r="B8" s="67" t="s">
        <v>70</v>
      </c>
      <c r="C8" s="75"/>
      <c r="D8" s="90"/>
      <c r="E8" s="91"/>
      <c r="F8" s="92" t="s">
        <v>39</v>
      </c>
      <c r="G8" s="79"/>
      <c r="H8" s="133">
        <f t="shared" ref="H8:H17" si="0">IF(C8="*",0,IF(D8="*",25,IF(E8="*",50,IF(F8="*",75,IF(G8="*",100,0)))))</f>
        <v>75</v>
      </c>
    </row>
    <row r="9" spans="1:10" ht="29.25" customHeight="1">
      <c r="A9" s="121">
        <f t="shared" ref="A9:A17" si="1">A8+1</f>
        <v>2</v>
      </c>
      <c r="B9" s="68" t="s">
        <v>71</v>
      </c>
      <c r="C9" s="80"/>
      <c r="D9" s="93"/>
      <c r="E9" s="94"/>
      <c r="F9" s="95" t="s">
        <v>39</v>
      </c>
      <c r="G9" s="84"/>
      <c r="H9" s="134">
        <f t="shared" si="0"/>
        <v>75</v>
      </c>
    </row>
    <row r="10" spans="1:10" ht="29.25" customHeight="1">
      <c r="A10" s="122">
        <f t="shared" si="1"/>
        <v>3</v>
      </c>
      <c r="B10" s="69" t="s">
        <v>118</v>
      </c>
      <c r="C10" s="80"/>
      <c r="D10" s="93"/>
      <c r="E10" s="94"/>
      <c r="F10" s="95" t="s">
        <v>39</v>
      </c>
      <c r="G10" s="84"/>
      <c r="H10" s="135">
        <f t="shared" si="0"/>
        <v>75</v>
      </c>
      <c r="I10" s="37"/>
    </row>
    <row r="11" spans="1:10" ht="29.25" customHeight="1">
      <c r="A11" s="121">
        <f t="shared" si="1"/>
        <v>4</v>
      </c>
      <c r="B11" s="68" t="s">
        <v>72</v>
      </c>
      <c r="C11" s="80"/>
      <c r="D11" s="93"/>
      <c r="E11" s="94"/>
      <c r="F11" s="95" t="s">
        <v>39</v>
      </c>
      <c r="G11" s="84"/>
      <c r="H11" s="134">
        <f t="shared" si="0"/>
        <v>75</v>
      </c>
      <c r="I11" s="37"/>
    </row>
    <row r="12" spans="1:10" ht="29.25" customHeight="1">
      <c r="A12" s="122">
        <f t="shared" si="1"/>
        <v>5</v>
      </c>
      <c r="B12" s="69" t="s">
        <v>73</v>
      </c>
      <c r="C12" s="80"/>
      <c r="D12" s="93"/>
      <c r="E12" s="94"/>
      <c r="F12" s="95" t="s">
        <v>39</v>
      </c>
      <c r="G12" s="84"/>
      <c r="H12" s="135">
        <f t="shared" si="0"/>
        <v>75</v>
      </c>
      <c r="I12" s="37"/>
    </row>
    <row r="13" spans="1:10" ht="29.25" customHeight="1">
      <c r="A13" s="121">
        <f t="shared" si="1"/>
        <v>6</v>
      </c>
      <c r="B13" s="68" t="s">
        <v>74</v>
      </c>
      <c r="C13" s="80"/>
      <c r="D13" s="93"/>
      <c r="E13" s="94"/>
      <c r="F13" s="95" t="s">
        <v>39</v>
      </c>
      <c r="G13" s="84"/>
      <c r="H13" s="134">
        <f t="shared" si="0"/>
        <v>75</v>
      </c>
      <c r="I13" s="37"/>
      <c r="J13" s="24"/>
    </row>
    <row r="14" spans="1:10" ht="29.25" customHeight="1">
      <c r="A14" s="122">
        <f t="shared" si="1"/>
        <v>7</v>
      </c>
      <c r="B14" s="69" t="s">
        <v>119</v>
      </c>
      <c r="C14" s="80"/>
      <c r="D14" s="93"/>
      <c r="E14" s="94"/>
      <c r="F14" s="95" t="s">
        <v>39</v>
      </c>
      <c r="G14" s="84"/>
      <c r="H14" s="135">
        <f t="shared" si="0"/>
        <v>75</v>
      </c>
      <c r="I14" s="37"/>
    </row>
    <row r="15" spans="1:10" ht="29.25" customHeight="1">
      <c r="A15" s="121">
        <f t="shared" si="1"/>
        <v>8</v>
      </c>
      <c r="B15" s="68" t="s">
        <v>75</v>
      </c>
      <c r="C15" s="80"/>
      <c r="D15" s="93"/>
      <c r="E15" s="94"/>
      <c r="F15" s="95" t="s">
        <v>39</v>
      </c>
      <c r="G15" s="84"/>
      <c r="H15" s="134">
        <f t="shared" si="0"/>
        <v>75</v>
      </c>
      <c r="I15" s="37"/>
    </row>
    <row r="16" spans="1:10" ht="29.25" customHeight="1">
      <c r="A16" s="122">
        <f t="shared" si="1"/>
        <v>9</v>
      </c>
      <c r="B16" s="69" t="s">
        <v>76</v>
      </c>
      <c r="C16" s="80"/>
      <c r="D16" s="93"/>
      <c r="E16" s="94"/>
      <c r="F16" s="95" t="s">
        <v>39</v>
      </c>
      <c r="G16" s="84"/>
      <c r="H16" s="135">
        <f t="shared" si="0"/>
        <v>75</v>
      </c>
      <c r="I16" s="37"/>
    </row>
    <row r="17" spans="1:9" ht="29.25" customHeight="1" thickBot="1">
      <c r="A17" s="123">
        <f t="shared" si="1"/>
        <v>10</v>
      </c>
      <c r="B17" s="70" t="s">
        <v>120</v>
      </c>
      <c r="C17" s="85"/>
      <c r="D17" s="96"/>
      <c r="E17" s="97"/>
      <c r="F17" s="98" t="s">
        <v>39</v>
      </c>
      <c r="G17" s="89"/>
      <c r="H17" s="134">
        <f t="shared" si="0"/>
        <v>75</v>
      </c>
      <c r="I17" s="37"/>
    </row>
    <row r="18" spans="1:9" s="30" customFormat="1" ht="31.5" hidden="1" customHeight="1" thickTop="1" thickBot="1">
      <c r="A18" s="28"/>
      <c r="B18" s="48"/>
      <c r="C18" s="193" t="s">
        <v>38</v>
      </c>
      <c r="D18" s="194"/>
      <c r="E18" s="194"/>
      <c r="F18" s="194"/>
      <c r="G18" s="194"/>
      <c r="H18" s="32">
        <f>SUM(H8:H17)</f>
        <v>750</v>
      </c>
      <c r="I18" s="38"/>
    </row>
    <row r="19" spans="1:9" ht="15.75" thickTop="1"/>
  </sheetData>
  <sheetProtection password="ED73" sheet="1" objects="1" scenarios="1"/>
  <mergeCells count="10">
    <mergeCell ref="C1:H1"/>
    <mergeCell ref="C2:H2"/>
    <mergeCell ref="C3:H3"/>
    <mergeCell ref="C4:H4"/>
    <mergeCell ref="C5:H5"/>
    <mergeCell ref="A6:A7"/>
    <mergeCell ref="B6:B7"/>
    <mergeCell ref="C6:G6"/>
    <mergeCell ref="H6:H7"/>
    <mergeCell ref="C18:G18"/>
  </mergeCells>
  <printOptions horizontalCentered="1"/>
  <pageMargins left="0.39370078740157483" right="0.39370078740157483" top="1.299212598425197" bottom="0.47244094488188981" header="0.62992125984251968" footer="0"/>
  <pageSetup fitToHeight="0" orientation="landscape" r:id="rId1"/>
  <headerFooter alignWithMargins="0">
    <oddHeader>&amp;C&amp;"Trebuchet MS,Negrita"&amp;16 &amp;K09-0242da. Semana Nacional de la Productividad 2011
Diagnóstico de productividad y empleabilidad</oddHeader>
    <oddFooter>&amp;L&amp;"Humnst777 BT,Negrita"&amp;8ELABORADO POR DGPL&amp;C&amp;"Humnst777 BT,Negrita"&amp;8&amp;F&amp;R&amp;"Humnst777 BT,Negrita"&amp;8&amp;D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opLeftCell="A6" zoomScaleNormal="100" workbookViewId="0">
      <selection activeCell="D19" sqref="D19"/>
    </sheetView>
  </sheetViews>
  <sheetFormatPr baseColWidth="10" defaultRowHeight="15"/>
  <cols>
    <col min="1" max="1" width="3.28515625" style="4" customWidth="1"/>
    <col min="2" max="2" width="69.140625" style="49" customWidth="1"/>
    <col min="3" max="7" width="5.7109375" style="3" customWidth="1"/>
    <col min="8" max="8" width="16.7109375" style="3" customWidth="1"/>
    <col min="9" max="16384" width="11.42578125" style="2"/>
  </cols>
  <sheetData>
    <row r="1" spans="1:10" ht="14.25" hidden="1" customHeight="1">
      <c r="A1" s="12"/>
      <c r="B1" s="43" t="s">
        <v>42</v>
      </c>
      <c r="C1" s="192"/>
      <c r="D1" s="192"/>
      <c r="E1" s="192"/>
      <c r="F1" s="192"/>
      <c r="G1" s="192"/>
      <c r="H1" s="192"/>
    </row>
    <row r="2" spans="1:10" ht="14.25" hidden="1" customHeight="1">
      <c r="A2" s="11"/>
      <c r="B2" s="43" t="s">
        <v>43</v>
      </c>
      <c r="C2" s="192"/>
      <c r="D2" s="192"/>
      <c r="E2" s="192"/>
      <c r="F2" s="192"/>
      <c r="G2" s="192"/>
      <c r="H2" s="192"/>
    </row>
    <row r="3" spans="1:10" ht="14.25" hidden="1" customHeight="1">
      <c r="A3" s="10"/>
      <c r="B3" s="43" t="s">
        <v>44</v>
      </c>
      <c r="C3" s="192"/>
      <c r="D3" s="192"/>
      <c r="E3" s="192"/>
      <c r="F3" s="192"/>
      <c r="G3" s="192"/>
      <c r="H3" s="192"/>
    </row>
    <row r="4" spans="1:10" ht="14.25" hidden="1" customHeight="1">
      <c r="A4" s="9"/>
      <c r="B4" s="43" t="s">
        <v>45</v>
      </c>
      <c r="C4" s="192"/>
      <c r="D4" s="192"/>
      <c r="E4" s="192"/>
      <c r="F4" s="192"/>
      <c r="G4" s="192"/>
      <c r="H4" s="192"/>
    </row>
    <row r="5" spans="1:10" ht="14.25" hidden="1" customHeight="1">
      <c r="A5" s="8"/>
      <c r="B5" s="43" t="s">
        <v>46</v>
      </c>
      <c r="C5" s="192"/>
      <c r="D5" s="192"/>
      <c r="E5" s="192"/>
      <c r="F5" s="192"/>
      <c r="G5" s="192"/>
      <c r="H5" s="192"/>
    </row>
    <row r="6" spans="1:10" s="6" customFormat="1" ht="32.25" customHeight="1" thickTop="1">
      <c r="A6" s="222"/>
      <c r="B6" s="224" t="s">
        <v>79</v>
      </c>
      <c r="C6" s="226" t="s">
        <v>41</v>
      </c>
      <c r="D6" s="227"/>
      <c r="E6" s="227"/>
      <c r="F6" s="227"/>
      <c r="G6" s="228"/>
      <c r="H6" s="229" t="s">
        <v>40</v>
      </c>
      <c r="I6" s="36"/>
    </row>
    <row r="7" spans="1:10" s="6" customFormat="1" ht="59.25" customHeight="1" thickBot="1">
      <c r="A7" s="223"/>
      <c r="B7" s="225"/>
      <c r="C7" s="128" t="s">
        <v>50</v>
      </c>
      <c r="D7" s="129" t="s">
        <v>51</v>
      </c>
      <c r="E7" s="130" t="s">
        <v>52</v>
      </c>
      <c r="F7" s="131" t="s">
        <v>53</v>
      </c>
      <c r="G7" s="132" t="s">
        <v>54</v>
      </c>
      <c r="H7" s="230"/>
      <c r="I7" s="36"/>
    </row>
    <row r="8" spans="1:10" ht="29.25" customHeight="1" thickTop="1">
      <c r="A8" s="116">
        <v>1</v>
      </c>
      <c r="B8" s="63" t="s">
        <v>121</v>
      </c>
      <c r="C8" s="75"/>
      <c r="D8" s="90" t="s">
        <v>39</v>
      </c>
      <c r="E8" s="91"/>
      <c r="F8" s="92"/>
      <c r="G8" s="79"/>
      <c r="H8" s="139">
        <f t="shared" ref="H8:H17" si="0">IF(C8="*",0,IF(D8="*",25,IF(E8="*",50,IF(F8="*",75,IF(G8="*",100,0)))))</f>
        <v>25</v>
      </c>
    </row>
    <row r="9" spans="1:10" ht="29.25" customHeight="1">
      <c r="A9" s="117">
        <f t="shared" ref="A9:A17" si="1">A8+1</f>
        <v>2</v>
      </c>
      <c r="B9" s="64" t="s">
        <v>82</v>
      </c>
      <c r="C9" s="80"/>
      <c r="D9" s="93" t="s">
        <v>39</v>
      </c>
      <c r="E9" s="94"/>
      <c r="F9" s="95"/>
      <c r="G9" s="84"/>
      <c r="H9" s="140">
        <f t="shared" si="0"/>
        <v>25</v>
      </c>
    </row>
    <row r="10" spans="1:10" ht="29.25" customHeight="1">
      <c r="A10" s="118">
        <f t="shared" si="1"/>
        <v>3</v>
      </c>
      <c r="B10" s="65" t="s">
        <v>83</v>
      </c>
      <c r="C10" s="80"/>
      <c r="D10" s="93" t="s">
        <v>39</v>
      </c>
      <c r="E10" s="94"/>
      <c r="F10" s="95"/>
      <c r="G10" s="84"/>
      <c r="H10" s="141">
        <f t="shared" si="0"/>
        <v>25</v>
      </c>
      <c r="I10" s="37"/>
    </row>
    <row r="11" spans="1:10" ht="29.25" customHeight="1">
      <c r="A11" s="117">
        <f t="shared" si="1"/>
        <v>4</v>
      </c>
      <c r="B11" s="64" t="s">
        <v>84</v>
      </c>
      <c r="C11" s="80"/>
      <c r="D11" s="93" t="s">
        <v>39</v>
      </c>
      <c r="E11" s="94"/>
      <c r="F11" s="95"/>
      <c r="G11" s="84"/>
      <c r="H11" s="140">
        <f t="shared" si="0"/>
        <v>25</v>
      </c>
      <c r="I11" s="37"/>
    </row>
    <row r="12" spans="1:10" ht="29.25" customHeight="1">
      <c r="A12" s="118">
        <f t="shared" si="1"/>
        <v>5</v>
      </c>
      <c r="B12" s="65" t="s">
        <v>85</v>
      </c>
      <c r="C12" s="80"/>
      <c r="D12" s="93" t="s">
        <v>39</v>
      </c>
      <c r="E12" s="94"/>
      <c r="F12" s="95"/>
      <c r="G12" s="84"/>
      <c r="H12" s="141">
        <f t="shared" si="0"/>
        <v>25</v>
      </c>
      <c r="I12" s="37"/>
    </row>
    <row r="13" spans="1:10" ht="29.25" customHeight="1">
      <c r="A13" s="117">
        <f t="shared" si="1"/>
        <v>6</v>
      </c>
      <c r="B13" s="64" t="s">
        <v>86</v>
      </c>
      <c r="C13" s="80"/>
      <c r="D13" s="93" t="s">
        <v>39</v>
      </c>
      <c r="E13" s="94"/>
      <c r="F13" s="95"/>
      <c r="G13" s="84"/>
      <c r="H13" s="140">
        <f t="shared" si="0"/>
        <v>25</v>
      </c>
      <c r="I13" s="37"/>
      <c r="J13" s="24"/>
    </row>
    <row r="14" spans="1:10" ht="29.25" customHeight="1">
      <c r="A14" s="118">
        <f t="shared" si="1"/>
        <v>7</v>
      </c>
      <c r="B14" s="65" t="s">
        <v>87</v>
      </c>
      <c r="C14" s="80"/>
      <c r="D14" s="93" t="s">
        <v>39</v>
      </c>
      <c r="E14" s="94"/>
      <c r="F14" s="95"/>
      <c r="G14" s="84"/>
      <c r="H14" s="141">
        <f t="shared" si="0"/>
        <v>25</v>
      </c>
      <c r="I14" s="37"/>
    </row>
    <row r="15" spans="1:10" ht="29.25" customHeight="1">
      <c r="A15" s="117">
        <f t="shared" si="1"/>
        <v>8</v>
      </c>
      <c r="B15" s="64" t="s">
        <v>88</v>
      </c>
      <c r="C15" s="80"/>
      <c r="D15" s="93" t="s">
        <v>39</v>
      </c>
      <c r="E15" s="94"/>
      <c r="F15" s="95"/>
      <c r="G15" s="84"/>
      <c r="H15" s="140">
        <f t="shared" si="0"/>
        <v>25</v>
      </c>
      <c r="I15" s="37"/>
    </row>
    <row r="16" spans="1:10" ht="29.25" customHeight="1">
      <c r="A16" s="118">
        <f t="shared" si="1"/>
        <v>9</v>
      </c>
      <c r="B16" s="65" t="s">
        <v>89</v>
      </c>
      <c r="C16" s="80"/>
      <c r="D16" s="93" t="s">
        <v>39</v>
      </c>
      <c r="E16" s="94"/>
      <c r="F16" s="95"/>
      <c r="G16" s="84"/>
      <c r="H16" s="141">
        <f t="shared" si="0"/>
        <v>25</v>
      </c>
      <c r="I16" s="37"/>
    </row>
    <row r="17" spans="1:9" ht="29.25" customHeight="1" thickBot="1">
      <c r="A17" s="119">
        <f t="shared" si="1"/>
        <v>10</v>
      </c>
      <c r="B17" s="66" t="s">
        <v>90</v>
      </c>
      <c r="C17" s="85"/>
      <c r="D17" s="96" t="s">
        <v>39</v>
      </c>
      <c r="E17" s="97"/>
      <c r="F17" s="98"/>
      <c r="G17" s="89"/>
      <c r="H17" s="140">
        <f t="shared" si="0"/>
        <v>25</v>
      </c>
      <c r="I17" s="37"/>
    </row>
    <row r="18" spans="1:9" s="30" customFormat="1" ht="31.5" hidden="1" customHeight="1" thickTop="1" thickBot="1">
      <c r="A18" s="28"/>
      <c r="B18" s="48"/>
      <c r="C18" s="193" t="s">
        <v>38</v>
      </c>
      <c r="D18" s="194"/>
      <c r="E18" s="194"/>
      <c r="F18" s="194"/>
      <c r="G18" s="194"/>
      <c r="H18" s="32">
        <f>SUM(H8:H17)</f>
        <v>250</v>
      </c>
      <c r="I18" s="38"/>
    </row>
    <row r="19" spans="1:9" ht="15.75" thickTop="1"/>
  </sheetData>
  <sheetProtection password="ED73" sheet="1" objects="1" scenarios="1"/>
  <mergeCells count="10">
    <mergeCell ref="C1:H1"/>
    <mergeCell ref="C2:H2"/>
    <mergeCell ref="C3:H3"/>
    <mergeCell ref="C4:H4"/>
    <mergeCell ref="C5:H5"/>
    <mergeCell ref="A6:A7"/>
    <mergeCell ref="B6:B7"/>
    <mergeCell ref="C6:G6"/>
    <mergeCell ref="H6:H7"/>
    <mergeCell ref="C18:G18"/>
  </mergeCells>
  <printOptions horizontalCentered="1"/>
  <pageMargins left="0.39370078740157483" right="0.39370078740157483" top="1.299212598425197" bottom="0.47244094488188981" header="0.62992125984251968" footer="0"/>
  <pageSetup fitToHeight="0" orientation="landscape" r:id="rId1"/>
  <headerFooter alignWithMargins="0">
    <oddHeader>&amp;C&amp;"Trebuchet MS,Negrita"&amp;16 &amp;K09-0242da. Semana Nacional de la Productividad 2011
Diagnóstico de productividad y empleabilidad</oddHeader>
    <oddFooter>&amp;L&amp;"Humnst777 BT,Negrita"&amp;8ELABORADO POR DGPL&amp;C&amp;"Humnst777 BT,Negrita"&amp;8&amp;F&amp;R&amp;"Humnst777 BT,Negrita"&amp;8&amp;D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opLeftCell="A6" zoomScaleNormal="100" workbookViewId="0">
      <selection activeCell="D19" sqref="D19"/>
    </sheetView>
  </sheetViews>
  <sheetFormatPr baseColWidth="10" defaultRowHeight="15"/>
  <cols>
    <col min="1" max="1" width="3.28515625" style="4" customWidth="1"/>
    <col min="2" max="2" width="69.140625" style="49" customWidth="1"/>
    <col min="3" max="7" width="5.7109375" style="3" customWidth="1"/>
    <col min="8" max="8" width="16.7109375" style="3" customWidth="1"/>
    <col min="9" max="16384" width="11.42578125" style="2"/>
  </cols>
  <sheetData>
    <row r="1" spans="1:10" ht="14.25" hidden="1" customHeight="1">
      <c r="A1" s="12"/>
      <c r="B1" s="43" t="s">
        <v>42</v>
      </c>
      <c r="C1" s="192"/>
      <c r="D1" s="192"/>
      <c r="E1" s="192"/>
      <c r="F1" s="192"/>
      <c r="G1" s="192"/>
      <c r="H1" s="192"/>
    </row>
    <row r="2" spans="1:10" ht="14.25" hidden="1" customHeight="1">
      <c r="A2" s="11"/>
      <c r="B2" s="43" t="s">
        <v>43</v>
      </c>
      <c r="C2" s="192"/>
      <c r="D2" s="192"/>
      <c r="E2" s="192"/>
      <c r="F2" s="192"/>
      <c r="G2" s="192"/>
      <c r="H2" s="192"/>
    </row>
    <row r="3" spans="1:10" ht="14.25" hidden="1" customHeight="1">
      <c r="A3" s="10"/>
      <c r="B3" s="43" t="s">
        <v>44</v>
      </c>
      <c r="C3" s="192"/>
      <c r="D3" s="192"/>
      <c r="E3" s="192"/>
      <c r="F3" s="192"/>
      <c r="G3" s="192"/>
      <c r="H3" s="192"/>
    </row>
    <row r="4" spans="1:10" ht="14.25" hidden="1" customHeight="1">
      <c r="A4" s="9"/>
      <c r="B4" s="43" t="s">
        <v>45</v>
      </c>
      <c r="C4" s="192"/>
      <c r="D4" s="192"/>
      <c r="E4" s="192"/>
      <c r="F4" s="192"/>
      <c r="G4" s="192"/>
      <c r="H4" s="192"/>
    </row>
    <row r="5" spans="1:10" ht="14.25" hidden="1" customHeight="1">
      <c r="A5" s="8"/>
      <c r="B5" s="43" t="s">
        <v>46</v>
      </c>
      <c r="C5" s="192"/>
      <c r="D5" s="192"/>
      <c r="E5" s="192"/>
      <c r="F5" s="192"/>
      <c r="G5" s="192"/>
      <c r="H5" s="192"/>
    </row>
    <row r="6" spans="1:10" s="6" customFormat="1" ht="32.25" customHeight="1" thickTop="1">
      <c r="A6" s="231"/>
      <c r="B6" s="233" t="s">
        <v>78</v>
      </c>
      <c r="C6" s="235" t="s">
        <v>41</v>
      </c>
      <c r="D6" s="236"/>
      <c r="E6" s="236"/>
      <c r="F6" s="236"/>
      <c r="G6" s="237"/>
      <c r="H6" s="238" t="s">
        <v>40</v>
      </c>
      <c r="I6" s="36"/>
    </row>
    <row r="7" spans="1:10" s="6" customFormat="1" ht="59.25" customHeight="1" thickBot="1">
      <c r="A7" s="232"/>
      <c r="B7" s="234"/>
      <c r="C7" s="128" t="s">
        <v>50</v>
      </c>
      <c r="D7" s="129" t="s">
        <v>51</v>
      </c>
      <c r="E7" s="130" t="s">
        <v>52</v>
      </c>
      <c r="F7" s="131" t="s">
        <v>53</v>
      </c>
      <c r="G7" s="132" t="s">
        <v>54</v>
      </c>
      <c r="H7" s="239"/>
      <c r="I7" s="36"/>
    </row>
    <row r="8" spans="1:10" ht="29.25" customHeight="1" thickTop="1">
      <c r="A8" s="112">
        <v>1</v>
      </c>
      <c r="B8" s="59" t="s">
        <v>122</v>
      </c>
      <c r="C8" s="75"/>
      <c r="D8" s="90" t="s">
        <v>39</v>
      </c>
      <c r="E8" s="91"/>
      <c r="F8" s="92"/>
      <c r="G8" s="79"/>
      <c r="H8" s="142">
        <f t="shared" ref="H8:H17" si="0">IF(C8="*",0,IF(D8="*",25,IF(E8="*",50,IF(F8="*",75,IF(G8="*",100,0)))))</f>
        <v>25</v>
      </c>
    </row>
    <row r="9" spans="1:10" ht="29.25" customHeight="1">
      <c r="A9" s="113">
        <f t="shared" ref="A9:A17" si="1">A8+1</f>
        <v>2</v>
      </c>
      <c r="B9" s="60" t="s">
        <v>98</v>
      </c>
      <c r="C9" s="80"/>
      <c r="D9" s="93" t="s">
        <v>39</v>
      </c>
      <c r="E9" s="94"/>
      <c r="F9" s="95"/>
      <c r="G9" s="84"/>
      <c r="H9" s="143">
        <f t="shared" si="0"/>
        <v>25</v>
      </c>
    </row>
    <row r="10" spans="1:10" ht="29.25" customHeight="1">
      <c r="A10" s="114">
        <f t="shared" si="1"/>
        <v>3</v>
      </c>
      <c r="B10" s="61" t="s">
        <v>99</v>
      </c>
      <c r="C10" s="80"/>
      <c r="D10" s="93" t="s">
        <v>39</v>
      </c>
      <c r="E10" s="94"/>
      <c r="F10" s="95"/>
      <c r="G10" s="84"/>
      <c r="H10" s="144">
        <f t="shared" si="0"/>
        <v>25</v>
      </c>
      <c r="I10" s="37"/>
    </row>
    <row r="11" spans="1:10" ht="29.25" customHeight="1">
      <c r="A11" s="113">
        <f t="shared" si="1"/>
        <v>4</v>
      </c>
      <c r="B11" s="60" t="s">
        <v>123</v>
      </c>
      <c r="C11" s="80"/>
      <c r="D11" s="93" t="s">
        <v>39</v>
      </c>
      <c r="E11" s="94"/>
      <c r="F11" s="95"/>
      <c r="G11" s="84"/>
      <c r="H11" s="143">
        <f t="shared" si="0"/>
        <v>25</v>
      </c>
      <c r="I11" s="37"/>
    </row>
    <row r="12" spans="1:10" ht="29.25" customHeight="1">
      <c r="A12" s="114">
        <f t="shared" si="1"/>
        <v>5</v>
      </c>
      <c r="B12" s="61" t="s">
        <v>124</v>
      </c>
      <c r="C12" s="80"/>
      <c r="D12" s="93" t="s">
        <v>39</v>
      </c>
      <c r="E12" s="94"/>
      <c r="F12" s="95"/>
      <c r="G12" s="84"/>
      <c r="H12" s="144">
        <f t="shared" si="0"/>
        <v>25</v>
      </c>
      <c r="I12" s="37"/>
    </row>
    <row r="13" spans="1:10" ht="29.25" customHeight="1">
      <c r="A13" s="113">
        <f t="shared" si="1"/>
        <v>6</v>
      </c>
      <c r="B13" s="60" t="s">
        <v>100</v>
      </c>
      <c r="C13" s="80"/>
      <c r="D13" s="93" t="s">
        <v>39</v>
      </c>
      <c r="E13" s="94"/>
      <c r="F13" s="95"/>
      <c r="G13" s="84"/>
      <c r="H13" s="143">
        <f t="shared" si="0"/>
        <v>25</v>
      </c>
      <c r="I13" s="37"/>
      <c r="J13" s="24"/>
    </row>
    <row r="14" spans="1:10" ht="29.25" customHeight="1">
      <c r="A14" s="114">
        <f t="shared" si="1"/>
        <v>7</v>
      </c>
      <c r="B14" s="61" t="s">
        <v>101</v>
      </c>
      <c r="C14" s="80"/>
      <c r="D14" s="93" t="s">
        <v>39</v>
      </c>
      <c r="E14" s="94"/>
      <c r="F14" s="95"/>
      <c r="G14" s="84"/>
      <c r="H14" s="144">
        <f t="shared" si="0"/>
        <v>25</v>
      </c>
      <c r="I14" s="37"/>
    </row>
    <row r="15" spans="1:10" ht="29.25" customHeight="1">
      <c r="A15" s="113">
        <f t="shared" si="1"/>
        <v>8</v>
      </c>
      <c r="B15" s="60" t="s">
        <v>102</v>
      </c>
      <c r="C15" s="80"/>
      <c r="D15" s="93" t="s">
        <v>39</v>
      </c>
      <c r="E15" s="94"/>
      <c r="F15" s="95"/>
      <c r="G15" s="84"/>
      <c r="H15" s="143">
        <f t="shared" si="0"/>
        <v>25</v>
      </c>
      <c r="I15" s="37"/>
    </row>
    <row r="16" spans="1:10" ht="29.25" customHeight="1">
      <c r="A16" s="114">
        <f t="shared" si="1"/>
        <v>9</v>
      </c>
      <c r="B16" s="61" t="s">
        <v>103</v>
      </c>
      <c r="C16" s="80"/>
      <c r="D16" s="93" t="s">
        <v>39</v>
      </c>
      <c r="E16" s="94"/>
      <c r="F16" s="95"/>
      <c r="G16" s="84"/>
      <c r="H16" s="144">
        <f t="shared" si="0"/>
        <v>25</v>
      </c>
      <c r="I16" s="37"/>
    </row>
    <row r="17" spans="1:9" ht="29.25" customHeight="1" thickBot="1">
      <c r="A17" s="115">
        <f t="shared" si="1"/>
        <v>10</v>
      </c>
      <c r="B17" s="62" t="s">
        <v>104</v>
      </c>
      <c r="C17" s="85"/>
      <c r="D17" s="96" t="s">
        <v>39</v>
      </c>
      <c r="E17" s="97"/>
      <c r="F17" s="98"/>
      <c r="G17" s="89"/>
      <c r="H17" s="143">
        <f t="shared" si="0"/>
        <v>25</v>
      </c>
      <c r="I17" s="37"/>
    </row>
    <row r="18" spans="1:9" s="30" customFormat="1" ht="31.5" hidden="1" customHeight="1" thickTop="1" thickBot="1">
      <c r="A18" s="28"/>
      <c r="B18" s="48"/>
      <c r="C18" s="193" t="s">
        <v>38</v>
      </c>
      <c r="D18" s="194"/>
      <c r="E18" s="194"/>
      <c r="F18" s="194"/>
      <c r="G18" s="240"/>
      <c r="H18" s="39">
        <f>SUM(H8:H17)</f>
        <v>250</v>
      </c>
      <c r="I18" s="38"/>
    </row>
    <row r="19" spans="1:9" ht="15.75" thickTop="1"/>
  </sheetData>
  <sheetProtection password="ED73" sheet="1" objects="1" scenarios="1"/>
  <mergeCells count="10">
    <mergeCell ref="C1:H1"/>
    <mergeCell ref="C2:H2"/>
    <mergeCell ref="C3:H3"/>
    <mergeCell ref="C4:H4"/>
    <mergeCell ref="C5:H5"/>
    <mergeCell ref="A6:A7"/>
    <mergeCell ref="B6:B7"/>
    <mergeCell ref="C6:G6"/>
    <mergeCell ref="H6:H7"/>
    <mergeCell ref="C18:G18"/>
  </mergeCells>
  <printOptions horizontalCentered="1"/>
  <pageMargins left="0.39370078740157483" right="0.39370078740157483" top="1.299212598425197" bottom="0.47244094488188981" header="0.62992125984251968" footer="0"/>
  <pageSetup fitToHeight="0" orientation="landscape" r:id="rId1"/>
  <headerFooter alignWithMargins="0">
    <oddHeader>&amp;C&amp;"Trebuchet MS,Negrita"&amp;16 &amp;K09-0242da. Semana Nacional de la Productividad
Diagnóstico de productividad y empleabilidad</oddHeader>
    <oddFooter>&amp;L&amp;"Humnst777 BT,Negrita"&amp;8ELABORADO POR DGPL&amp;C&amp;"Humnst777 BT,Negrita"&amp;8&amp;F&amp;R&amp;"Humnst777 BT,Negrita"&amp;8&amp;D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opLeftCell="A7" zoomScaleNormal="100" workbookViewId="0">
      <selection activeCell="K11" sqref="K11"/>
    </sheetView>
  </sheetViews>
  <sheetFormatPr baseColWidth="10" defaultRowHeight="15"/>
  <cols>
    <col min="1" max="1" width="3.28515625" style="4" customWidth="1"/>
    <col min="2" max="2" width="69.140625" style="49" customWidth="1"/>
    <col min="3" max="7" width="5.7109375" style="3" customWidth="1"/>
    <col min="8" max="8" width="16.7109375" style="3" customWidth="1"/>
    <col min="9" max="16384" width="11.42578125" style="2"/>
  </cols>
  <sheetData>
    <row r="1" spans="1:10" ht="14.25" hidden="1" customHeight="1">
      <c r="A1" s="12"/>
      <c r="B1" s="43" t="s">
        <v>42</v>
      </c>
      <c r="C1" s="192"/>
      <c r="D1" s="192"/>
      <c r="E1" s="192"/>
      <c r="F1" s="192"/>
      <c r="G1" s="192"/>
      <c r="H1" s="192"/>
    </row>
    <row r="2" spans="1:10" ht="14.25" hidden="1" customHeight="1">
      <c r="A2" s="11"/>
      <c r="B2" s="43" t="s">
        <v>43</v>
      </c>
      <c r="C2" s="192"/>
      <c r="D2" s="192"/>
      <c r="E2" s="192"/>
      <c r="F2" s="192"/>
      <c r="G2" s="192"/>
      <c r="H2" s="192"/>
    </row>
    <row r="3" spans="1:10" ht="14.25" hidden="1" customHeight="1">
      <c r="A3" s="10"/>
      <c r="B3" s="43" t="s">
        <v>44</v>
      </c>
      <c r="C3" s="192"/>
      <c r="D3" s="192"/>
      <c r="E3" s="192"/>
      <c r="F3" s="192"/>
      <c r="G3" s="192"/>
      <c r="H3" s="192"/>
    </row>
    <row r="4" spans="1:10" ht="14.25" hidden="1" customHeight="1">
      <c r="A4" s="9"/>
      <c r="B4" s="43" t="s">
        <v>45</v>
      </c>
      <c r="C4" s="192"/>
      <c r="D4" s="192"/>
      <c r="E4" s="192"/>
      <c r="F4" s="192"/>
      <c r="G4" s="192"/>
      <c r="H4" s="192"/>
    </row>
    <row r="5" spans="1:10" ht="14.25" hidden="1" customHeight="1" thickBot="1">
      <c r="A5" s="8"/>
      <c r="B5" s="43" t="s">
        <v>46</v>
      </c>
      <c r="C5" s="192"/>
      <c r="D5" s="192"/>
      <c r="E5" s="192"/>
      <c r="F5" s="192"/>
      <c r="G5" s="192"/>
      <c r="H5" s="192"/>
    </row>
    <row r="6" spans="1:10" s="6" customFormat="1" ht="32.25" customHeight="1" thickTop="1">
      <c r="A6" s="241"/>
      <c r="B6" s="243" t="s">
        <v>80</v>
      </c>
      <c r="C6" s="245" t="s">
        <v>41</v>
      </c>
      <c r="D6" s="246"/>
      <c r="E6" s="246"/>
      <c r="F6" s="246"/>
      <c r="G6" s="247"/>
      <c r="H6" s="248" t="s">
        <v>40</v>
      </c>
      <c r="I6" s="7"/>
    </row>
    <row r="7" spans="1:10" s="6" customFormat="1" ht="59.25" customHeight="1" thickBot="1">
      <c r="A7" s="242"/>
      <c r="B7" s="244"/>
      <c r="C7" s="128" t="s">
        <v>50</v>
      </c>
      <c r="D7" s="129" t="s">
        <v>51</v>
      </c>
      <c r="E7" s="130" t="s">
        <v>52</v>
      </c>
      <c r="F7" s="131" t="s">
        <v>53</v>
      </c>
      <c r="G7" s="132" t="s">
        <v>54</v>
      </c>
      <c r="H7" s="249"/>
      <c r="I7" s="7"/>
    </row>
    <row r="8" spans="1:10" ht="29.25" customHeight="1" thickTop="1" thickBot="1">
      <c r="A8" s="107">
        <v>1</v>
      </c>
      <c r="B8" s="54" t="s">
        <v>111</v>
      </c>
      <c r="C8" s="75"/>
      <c r="D8" s="90"/>
      <c r="E8" s="91"/>
      <c r="F8" s="92" t="s">
        <v>39</v>
      </c>
      <c r="G8" s="79"/>
      <c r="H8" s="145">
        <f t="shared" ref="H8:H17" si="0">IF(C8="*",0,IF(D8="*",25,IF(E8="*",50,IF(F8="*",75,IF(G8="*",100,0)))))</f>
        <v>75</v>
      </c>
      <c r="I8" s="5"/>
    </row>
    <row r="9" spans="1:10" ht="29.25" customHeight="1" thickTop="1">
      <c r="A9" s="108">
        <f t="shared" ref="A9:A17" si="1">A8+1</f>
        <v>2</v>
      </c>
      <c r="B9" s="55" t="s">
        <v>105</v>
      </c>
      <c r="C9" s="80"/>
      <c r="D9" s="93"/>
      <c r="E9" s="94" t="s">
        <v>39</v>
      </c>
      <c r="F9" s="95"/>
      <c r="G9" s="84"/>
      <c r="H9" s="146">
        <f t="shared" si="0"/>
        <v>50</v>
      </c>
    </row>
    <row r="10" spans="1:10" ht="29.25" customHeight="1">
      <c r="A10" s="109">
        <f t="shared" si="1"/>
        <v>3</v>
      </c>
      <c r="B10" s="56" t="s">
        <v>106</v>
      </c>
      <c r="C10" s="80"/>
      <c r="D10" s="93"/>
      <c r="E10" s="94" t="s">
        <v>39</v>
      </c>
      <c r="F10" s="95"/>
      <c r="G10" s="84"/>
      <c r="H10" s="147">
        <f t="shared" si="0"/>
        <v>50</v>
      </c>
      <c r="I10" s="5"/>
    </row>
    <row r="11" spans="1:10" ht="29.25" customHeight="1">
      <c r="A11" s="110">
        <f t="shared" si="1"/>
        <v>4</v>
      </c>
      <c r="B11" s="55" t="s">
        <v>112</v>
      </c>
      <c r="C11" s="80"/>
      <c r="D11" s="93"/>
      <c r="E11" s="94"/>
      <c r="F11" s="95" t="s">
        <v>39</v>
      </c>
      <c r="G11" s="84"/>
      <c r="H11" s="146">
        <f t="shared" si="0"/>
        <v>75</v>
      </c>
      <c r="I11" s="5"/>
    </row>
    <row r="12" spans="1:10" ht="29.25" customHeight="1">
      <c r="A12" s="109">
        <f t="shared" si="1"/>
        <v>5</v>
      </c>
      <c r="B12" s="56" t="s">
        <v>109</v>
      </c>
      <c r="C12" s="80"/>
      <c r="D12" s="93"/>
      <c r="E12" s="94"/>
      <c r="F12" s="95" t="s">
        <v>39</v>
      </c>
      <c r="G12" s="84"/>
      <c r="H12" s="147">
        <f t="shared" si="0"/>
        <v>75</v>
      </c>
      <c r="I12" s="5"/>
    </row>
    <row r="13" spans="1:10" ht="29.25" customHeight="1">
      <c r="A13" s="110">
        <f t="shared" si="1"/>
        <v>6</v>
      </c>
      <c r="B13" s="55" t="s">
        <v>107</v>
      </c>
      <c r="C13" s="80"/>
      <c r="D13" s="93"/>
      <c r="E13" s="94"/>
      <c r="F13" s="95" t="s">
        <v>39</v>
      </c>
      <c r="G13" s="84"/>
      <c r="H13" s="146">
        <f t="shared" si="0"/>
        <v>75</v>
      </c>
      <c r="I13" s="5"/>
      <c r="J13" s="24"/>
    </row>
    <row r="14" spans="1:10" ht="29.25" customHeight="1">
      <c r="A14" s="109">
        <f t="shared" si="1"/>
        <v>7</v>
      </c>
      <c r="B14" s="56" t="s">
        <v>113</v>
      </c>
      <c r="C14" s="80"/>
      <c r="D14" s="93"/>
      <c r="E14" s="94"/>
      <c r="F14" s="95" t="s">
        <v>39</v>
      </c>
      <c r="G14" s="84"/>
      <c r="H14" s="147">
        <f t="shared" si="0"/>
        <v>75</v>
      </c>
      <c r="I14" s="5"/>
    </row>
    <row r="15" spans="1:10" ht="29.25" customHeight="1">
      <c r="A15" s="110">
        <f t="shared" si="1"/>
        <v>8</v>
      </c>
      <c r="B15" s="55" t="s">
        <v>108</v>
      </c>
      <c r="C15" s="80"/>
      <c r="D15" s="93"/>
      <c r="E15" s="94"/>
      <c r="F15" s="95" t="s">
        <v>39</v>
      </c>
      <c r="G15" s="84"/>
      <c r="H15" s="146">
        <f t="shared" si="0"/>
        <v>75</v>
      </c>
      <c r="I15" s="5"/>
    </row>
    <row r="16" spans="1:10" ht="29.25" customHeight="1">
      <c r="A16" s="109">
        <f t="shared" si="1"/>
        <v>9</v>
      </c>
      <c r="B16" s="56" t="s">
        <v>114</v>
      </c>
      <c r="C16" s="80"/>
      <c r="D16" s="93"/>
      <c r="E16" s="94"/>
      <c r="F16" s="95" t="s">
        <v>39</v>
      </c>
      <c r="G16" s="84"/>
      <c r="H16" s="147">
        <f t="shared" si="0"/>
        <v>75</v>
      </c>
      <c r="I16" s="5"/>
    </row>
    <row r="17" spans="1:9" ht="29.25" customHeight="1" thickBot="1">
      <c r="A17" s="111">
        <f t="shared" si="1"/>
        <v>10</v>
      </c>
      <c r="B17" s="57" t="s">
        <v>110</v>
      </c>
      <c r="C17" s="85"/>
      <c r="D17" s="96"/>
      <c r="E17" s="97"/>
      <c r="F17" s="98" t="s">
        <v>39</v>
      </c>
      <c r="G17" s="89"/>
      <c r="H17" s="148">
        <f t="shared" si="0"/>
        <v>75</v>
      </c>
      <c r="I17" s="5"/>
    </row>
    <row r="18" spans="1:9" s="30" customFormat="1" ht="31.5" hidden="1" customHeight="1" thickTop="1" thickBot="1">
      <c r="A18" s="28"/>
      <c r="B18" s="48"/>
      <c r="C18" s="193" t="s">
        <v>38</v>
      </c>
      <c r="D18" s="194"/>
      <c r="E18" s="194"/>
      <c r="F18" s="194"/>
      <c r="G18" s="240"/>
      <c r="H18" s="39">
        <f>SUM(H8:H17)</f>
        <v>700</v>
      </c>
      <c r="I18" s="29"/>
    </row>
    <row r="19" spans="1:9" ht="15.75" thickTop="1">
      <c r="B19" s="58"/>
      <c r="H19" s="31"/>
    </row>
  </sheetData>
  <sheetProtection password="ED73" sheet="1" objects="1" scenarios="1"/>
  <mergeCells count="10">
    <mergeCell ref="A6:A7"/>
    <mergeCell ref="B6:B7"/>
    <mergeCell ref="C6:G6"/>
    <mergeCell ref="H6:H7"/>
    <mergeCell ref="C18:G18"/>
    <mergeCell ref="C1:H1"/>
    <mergeCell ref="C2:H2"/>
    <mergeCell ref="C3:H3"/>
    <mergeCell ref="C4:H4"/>
    <mergeCell ref="C5:H5"/>
  </mergeCells>
  <printOptions horizontalCentered="1"/>
  <pageMargins left="0.39370078740157483" right="0.39370078740157483" top="1.299212598425197" bottom="0.47244094488188981" header="0.62992125984251968" footer="0"/>
  <pageSetup fitToHeight="0" orientation="landscape" r:id="rId1"/>
  <headerFooter alignWithMargins="0">
    <oddHeader>&amp;C&amp;"Trebuchet MS,Negrita"&amp;16 &amp;K09-0242da. Semana Nacional de la Productividad 2011
Diagnóstico de productividad y empleabilidad</oddHeader>
    <oddFooter>&amp;L&amp;"Humnst777 BT,Negrita"&amp;8ELABORADO POR DGPL&amp;C&amp;"Humnst777 BT,Negrita"&amp;8&amp;F&amp;R&amp;"Humnst777 BT,Negrita"&amp;8&amp;D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opLeftCell="A6" zoomScaleNormal="100" workbookViewId="0">
      <selection activeCell="C9" sqref="C9"/>
    </sheetView>
  </sheetViews>
  <sheetFormatPr baseColWidth="10" defaultRowHeight="15"/>
  <cols>
    <col min="1" max="1" width="3.28515625" style="4" customWidth="1"/>
    <col min="2" max="2" width="69.140625" style="49" customWidth="1"/>
    <col min="3" max="7" width="5.7109375" style="3" customWidth="1"/>
    <col min="8" max="8" width="16.7109375" style="3" customWidth="1"/>
    <col min="9" max="16384" width="11.42578125" style="2"/>
  </cols>
  <sheetData>
    <row r="1" spans="1:10" ht="14.25" hidden="1" customHeight="1">
      <c r="A1" s="12"/>
      <c r="B1" s="43" t="s">
        <v>42</v>
      </c>
      <c r="C1" s="192"/>
      <c r="D1" s="192"/>
      <c r="E1" s="192"/>
      <c r="F1" s="192"/>
      <c r="G1" s="192"/>
      <c r="H1" s="192"/>
    </row>
    <row r="2" spans="1:10" ht="14.25" hidden="1" customHeight="1">
      <c r="A2" s="11"/>
      <c r="B2" s="43" t="s">
        <v>43</v>
      </c>
      <c r="C2" s="192"/>
      <c r="D2" s="192"/>
      <c r="E2" s="192"/>
      <c r="F2" s="192"/>
      <c r="G2" s="192"/>
      <c r="H2" s="192"/>
    </row>
    <row r="3" spans="1:10" ht="14.25" hidden="1" customHeight="1">
      <c r="A3" s="10"/>
      <c r="B3" s="43" t="s">
        <v>44</v>
      </c>
      <c r="C3" s="192"/>
      <c r="D3" s="192"/>
      <c r="E3" s="192"/>
      <c r="F3" s="192"/>
      <c r="G3" s="192"/>
      <c r="H3" s="192"/>
    </row>
    <row r="4" spans="1:10" ht="14.25" hidden="1" customHeight="1">
      <c r="A4" s="9"/>
      <c r="B4" s="43" t="s">
        <v>45</v>
      </c>
      <c r="C4" s="192"/>
      <c r="D4" s="192"/>
      <c r="E4" s="192"/>
      <c r="F4" s="192"/>
      <c r="G4" s="192"/>
      <c r="H4" s="192"/>
    </row>
    <row r="5" spans="1:10" ht="14.25" hidden="1" customHeight="1">
      <c r="A5" s="8"/>
      <c r="B5" s="43" t="s">
        <v>46</v>
      </c>
      <c r="C5" s="192"/>
      <c r="D5" s="192"/>
      <c r="E5" s="192"/>
      <c r="F5" s="192"/>
      <c r="G5" s="192"/>
      <c r="H5" s="192"/>
    </row>
    <row r="6" spans="1:10" s="6" customFormat="1" ht="32.25" customHeight="1" thickTop="1">
      <c r="A6" s="250"/>
      <c r="B6" s="252" t="s">
        <v>81</v>
      </c>
      <c r="C6" s="254" t="s">
        <v>41</v>
      </c>
      <c r="D6" s="255"/>
      <c r="E6" s="255"/>
      <c r="F6" s="255"/>
      <c r="G6" s="256"/>
      <c r="H6" s="257" t="s">
        <v>40</v>
      </c>
      <c r="I6" s="36"/>
    </row>
    <row r="7" spans="1:10" s="6" customFormat="1" ht="59.25" customHeight="1" thickBot="1">
      <c r="A7" s="251"/>
      <c r="B7" s="253"/>
      <c r="C7" s="128" t="s">
        <v>50</v>
      </c>
      <c r="D7" s="129" t="s">
        <v>51</v>
      </c>
      <c r="E7" s="130" t="s">
        <v>52</v>
      </c>
      <c r="F7" s="131" t="s">
        <v>53</v>
      </c>
      <c r="G7" s="132" t="s">
        <v>54</v>
      </c>
      <c r="H7" s="258"/>
      <c r="I7" s="36"/>
    </row>
    <row r="8" spans="1:10" ht="29.25" customHeight="1" thickTop="1">
      <c r="A8" s="103">
        <v>1</v>
      </c>
      <c r="B8" s="50" t="s">
        <v>70</v>
      </c>
      <c r="C8" s="75" t="s">
        <v>39</v>
      </c>
      <c r="D8" s="90"/>
      <c r="E8" s="91"/>
      <c r="F8" s="92"/>
      <c r="G8" s="79"/>
      <c r="H8" s="149">
        <f t="shared" ref="H8:H17" si="0">IF(C8="*",0,IF(D8="*",25,IF(E8="*",50,IF(F8="*",75,IF(G8="*",100,0)))))</f>
        <v>0</v>
      </c>
    </row>
    <row r="9" spans="1:10" ht="29.25" customHeight="1">
      <c r="A9" s="104">
        <f t="shared" ref="A9:A17" si="1">A8+1</f>
        <v>2</v>
      </c>
      <c r="B9" s="51" t="s">
        <v>71</v>
      </c>
      <c r="C9" s="80"/>
      <c r="D9" s="93"/>
      <c r="E9" s="94" t="s">
        <v>39</v>
      </c>
      <c r="F9" s="95"/>
      <c r="G9" s="84"/>
      <c r="H9" s="150">
        <f t="shared" si="0"/>
        <v>50</v>
      </c>
    </row>
    <row r="10" spans="1:10" ht="29.25" customHeight="1">
      <c r="A10" s="105">
        <f t="shared" si="1"/>
        <v>3</v>
      </c>
      <c r="B10" s="52" t="s">
        <v>118</v>
      </c>
      <c r="C10" s="80"/>
      <c r="D10" s="93"/>
      <c r="E10" s="94" t="s">
        <v>39</v>
      </c>
      <c r="F10" s="95"/>
      <c r="G10" s="84"/>
      <c r="H10" s="151">
        <f t="shared" si="0"/>
        <v>50</v>
      </c>
      <c r="I10" s="37"/>
    </row>
    <row r="11" spans="1:10" ht="29.25" customHeight="1">
      <c r="A11" s="104">
        <f t="shared" si="1"/>
        <v>4</v>
      </c>
      <c r="B11" s="51" t="s">
        <v>72</v>
      </c>
      <c r="C11" s="80"/>
      <c r="D11" s="93"/>
      <c r="E11" s="94" t="s">
        <v>39</v>
      </c>
      <c r="F11" s="95"/>
      <c r="G11" s="84"/>
      <c r="H11" s="150">
        <f t="shared" si="0"/>
        <v>50</v>
      </c>
      <c r="I11" s="37"/>
    </row>
    <row r="12" spans="1:10" ht="29.25" customHeight="1">
      <c r="A12" s="105">
        <f t="shared" si="1"/>
        <v>5</v>
      </c>
      <c r="B12" s="52" t="s">
        <v>73</v>
      </c>
      <c r="C12" s="80"/>
      <c r="D12" s="93"/>
      <c r="E12" s="94" t="s">
        <v>39</v>
      </c>
      <c r="F12" s="95"/>
      <c r="G12" s="84"/>
      <c r="H12" s="151">
        <f t="shared" si="0"/>
        <v>50</v>
      </c>
      <c r="I12" s="37"/>
    </row>
    <row r="13" spans="1:10" ht="29.25" customHeight="1">
      <c r="A13" s="104">
        <f t="shared" si="1"/>
        <v>6</v>
      </c>
      <c r="B13" s="51" t="s">
        <v>74</v>
      </c>
      <c r="C13" s="80"/>
      <c r="D13" s="93"/>
      <c r="E13" s="94" t="s">
        <v>39</v>
      </c>
      <c r="F13" s="95"/>
      <c r="G13" s="84"/>
      <c r="H13" s="150">
        <f t="shared" si="0"/>
        <v>50</v>
      </c>
      <c r="I13" s="37"/>
      <c r="J13" s="24"/>
    </row>
    <row r="14" spans="1:10" ht="29.25" customHeight="1">
      <c r="A14" s="105">
        <f t="shared" si="1"/>
        <v>7</v>
      </c>
      <c r="B14" s="52" t="s">
        <v>119</v>
      </c>
      <c r="C14" s="80"/>
      <c r="D14" s="93"/>
      <c r="E14" s="94" t="s">
        <v>39</v>
      </c>
      <c r="F14" s="95"/>
      <c r="G14" s="84"/>
      <c r="H14" s="151">
        <f t="shared" si="0"/>
        <v>50</v>
      </c>
      <c r="I14" s="37"/>
    </row>
    <row r="15" spans="1:10" ht="29.25" customHeight="1">
      <c r="A15" s="104">
        <f t="shared" si="1"/>
        <v>8</v>
      </c>
      <c r="B15" s="51" t="s">
        <v>75</v>
      </c>
      <c r="C15" s="80"/>
      <c r="D15" s="93"/>
      <c r="E15" s="94" t="s">
        <v>39</v>
      </c>
      <c r="F15" s="95"/>
      <c r="G15" s="84"/>
      <c r="H15" s="150">
        <f t="shared" si="0"/>
        <v>50</v>
      </c>
      <c r="I15" s="37"/>
    </row>
    <row r="16" spans="1:10" ht="29.25" customHeight="1">
      <c r="A16" s="105">
        <f t="shared" si="1"/>
        <v>9</v>
      </c>
      <c r="B16" s="52" t="s">
        <v>76</v>
      </c>
      <c r="C16" s="80"/>
      <c r="D16" s="93"/>
      <c r="E16" s="94" t="s">
        <v>39</v>
      </c>
      <c r="F16" s="95"/>
      <c r="G16" s="84"/>
      <c r="H16" s="151">
        <f t="shared" si="0"/>
        <v>50</v>
      </c>
      <c r="I16" s="37"/>
    </row>
    <row r="17" spans="1:9" ht="29.25" customHeight="1" thickBot="1">
      <c r="A17" s="106">
        <f t="shared" si="1"/>
        <v>10</v>
      </c>
      <c r="B17" s="53" t="s">
        <v>120</v>
      </c>
      <c r="C17" s="85"/>
      <c r="D17" s="96"/>
      <c r="E17" s="97" t="s">
        <v>39</v>
      </c>
      <c r="F17" s="98"/>
      <c r="G17" s="89"/>
      <c r="H17" s="150">
        <f t="shared" si="0"/>
        <v>50</v>
      </c>
      <c r="I17" s="37"/>
    </row>
    <row r="18" spans="1:9" s="30" customFormat="1" ht="31.5" hidden="1" customHeight="1" thickTop="1" thickBot="1">
      <c r="A18" s="28"/>
      <c r="B18" s="48"/>
      <c r="C18" s="193" t="s">
        <v>38</v>
      </c>
      <c r="D18" s="194"/>
      <c r="E18" s="194"/>
      <c r="F18" s="194"/>
      <c r="G18" s="240"/>
      <c r="H18" s="39">
        <f>SUM(H8:H17)</f>
        <v>450</v>
      </c>
      <c r="I18" s="38"/>
    </row>
    <row r="19" spans="1:9" ht="15.75" thickTop="1"/>
  </sheetData>
  <sheetProtection password="ED73" sheet="1" objects="1" scenarios="1"/>
  <mergeCells count="10">
    <mergeCell ref="A6:A7"/>
    <mergeCell ref="B6:B7"/>
    <mergeCell ref="C6:G6"/>
    <mergeCell ref="H6:H7"/>
    <mergeCell ref="C18:G18"/>
    <mergeCell ref="C1:H1"/>
    <mergeCell ref="C2:H2"/>
    <mergeCell ref="C3:H3"/>
    <mergeCell ref="C4:H4"/>
    <mergeCell ref="C5:H5"/>
  </mergeCells>
  <printOptions horizontalCentered="1"/>
  <pageMargins left="0.39370078740157483" right="0.39370078740157483" top="1.299212598425197" bottom="0.47244094488188981" header="0.62992125984251968" footer="0"/>
  <pageSetup fitToHeight="0" orientation="landscape" r:id="rId1"/>
  <headerFooter alignWithMargins="0">
    <oddHeader>&amp;C&amp;"Trebuchet MS,Negrita"&amp;16 &amp;K09-0242da. Semana Nacional de la Productividad 2011
Diagnóstico de productividad y empleabilidad</oddHeader>
    <oddFooter>&amp;L&amp;"Humnst777 BT,Negrita"&amp;8ELABORADO POR DGPL&amp;C&amp;"Humnst777 BT,Negrita"&amp;8&amp;F&amp;R&amp;"Humnst777 BT,Negrita"&amp;8&amp;D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zoomScaleNormal="100" workbookViewId="0"/>
  </sheetViews>
  <sheetFormatPr baseColWidth="10" defaultRowHeight="12.75"/>
  <cols>
    <col min="1" max="1" width="5.42578125" style="14" customWidth="1"/>
    <col min="2" max="2" width="57.42578125" style="13" customWidth="1"/>
    <col min="3" max="3" width="21.28515625" style="13" hidden="1" customWidth="1"/>
    <col min="4" max="4" width="21.28515625" style="13" customWidth="1"/>
    <col min="5" max="5" width="19.85546875" style="13" hidden="1" customWidth="1"/>
    <col min="6" max="6" width="28" style="13" hidden="1" customWidth="1"/>
    <col min="7" max="7" width="28" style="13" customWidth="1"/>
    <col min="8" max="16384" width="11.42578125" style="13"/>
  </cols>
  <sheetData>
    <row r="1" spans="1:7" ht="24.75" customHeight="1">
      <c r="B1" s="259" t="s">
        <v>142</v>
      </c>
      <c r="C1" s="260"/>
      <c r="D1" s="260"/>
      <c r="E1" s="260"/>
      <c r="F1" s="260"/>
      <c r="G1" s="261"/>
    </row>
    <row r="2" spans="1:7" s="14" customFormat="1" ht="56.25" customHeight="1">
      <c r="A2" s="25" t="s">
        <v>49</v>
      </c>
      <c r="B2" s="190" t="s">
        <v>58</v>
      </c>
      <c r="C2" s="26" t="s">
        <v>60</v>
      </c>
      <c r="D2" s="26" t="s">
        <v>137</v>
      </c>
      <c r="E2" s="26" t="s">
        <v>48</v>
      </c>
      <c r="F2" s="27" t="s">
        <v>97</v>
      </c>
      <c r="G2" s="185" t="s">
        <v>141</v>
      </c>
    </row>
    <row r="3" spans="1:7" s="15" customFormat="1" ht="18" customHeight="1">
      <c r="A3" s="16">
        <v>1</v>
      </c>
      <c r="B3" s="23" t="s">
        <v>59</v>
      </c>
      <c r="C3" s="22">
        <f>COMUNICACION!H18</f>
        <v>500</v>
      </c>
      <c r="D3" s="186">
        <f>Tabla2[[#This Row],[DESARROLLO ACTUAL DEL ÁREA DE COMPETENCIA]]/Tabla2[[#This Row],[PUNTAJE MÁXIMO]]</f>
        <v>0.5</v>
      </c>
      <c r="E3" s="18">
        <v>1000</v>
      </c>
      <c r="F3" s="17">
        <f t="shared" ref="F3:F10" si="0">E3-C3</f>
        <v>500</v>
      </c>
      <c r="G3" s="188">
        <f>Tabla2[[#This Row],[PORCENTAJE DEL ÁREA DE COMPETENCIA POR DESARROLLAR]]/Tabla2[[#This Row],[PUNTAJE MÁXIMO]]</f>
        <v>0.5</v>
      </c>
    </row>
    <row r="4" spans="1:7" s="15" customFormat="1" ht="18" customHeight="1">
      <c r="A4" s="16">
        <v>2</v>
      </c>
      <c r="B4" s="23" t="str">
        <f>INICIATIVA!B6</f>
        <v>INICIATIVA Y EMPRENDIMIENTO</v>
      </c>
      <c r="C4" s="22">
        <f>INICIATIVA!H18</f>
        <v>250</v>
      </c>
      <c r="D4" s="186">
        <f>Tabla2[[#This Row],[DESARROLLO ACTUAL DEL ÁREA DE COMPETENCIA]]/Tabla2[[#This Row],[PUNTAJE MÁXIMO]]</f>
        <v>0.25</v>
      </c>
      <c r="E4" s="18">
        <v>1000</v>
      </c>
      <c r="F4" s="17">
        <f t="shared" si="0"/>
        <v>750</v>
      </c>
      <c r="G4" s="188">
        <f>Tabla2[[#This Row],[PORCENTAJE DEL ÁREA DE COMPETENCIA POR DESARROLLAR]]/Tabla2[[#This Row],[PUNTAJE MÁXIMO]]</f>
        <v>0.75</v>
      </c>
    </row>
    <row r="5" spans="1:7" s="15" customFormat="1" ht="18" customHeight="1">
      <c r="A5" s="16">
        <v>3</v>
      </c>
      <c r="B5" s="23" t="str">
        <f>PLANEACION!B6</f>
        <v>PLANEACIÓN Y GESTIÓN DE PROYECTOS</v>
      </c>
      <c r="C5" s="22">
        <f>PLANEACION!H18</f>
        <v>750</v>
      </c>
      <c r="D5" s="186">
        <f>Tabla2[[#This Row],[DESARROLLO ACTUAL DEL ÁREA DE COMPETENCIA]]/Tabla2[[#This Row],[PUNTAJE MÁXIMO]]</f>
        <v>0.75</v>
      </c>
      <c r="E5" s="18">
        <v>1000</v>
      </c>
      <c r="F5" s="17">
        <f t="shared" si="0"/>
        <v>250</v>
      </c>
      <c r="G5" s="188">
        <f>Tabla2[[#This Row],[PORCENTAJE DEL ÁREA DE COMPETENCIA POR DESARROLLAR]]/Tabla2[[#This Row],[PUNTAJE MÁXIMO]]</f>
        <v>0.25</v>
      </c>
    </row>
    <row r="6" spans="1:7" s="15" customFormat="1" ht="18" customHeight="1">
      <c r="A6" s="16">
        <v>4</v>
      </c>
      <c r="B6" s="23" t="str">
        <f>'TRABAJO EN EQUIPO'!B6</f>
        <v>TRABAJO EN EQUIPO</v>
      </c>
      <c r="C6" s="22">
        <f>'TRABAJO EN EQUIPO'!H18</f>
        <v>250</v>
      </c>
      <c r="D6" s="186">
        <f>Tabla2[[#This Row],[DESARROLLO ACTUAL DEL ÁREA DE COMPETENCIA]]/Tabla2[[#This Row],[PUNTAJE MÁXIMO]]</f>
        <v>0.25</v>
      </c>
      <c r="E6" s="18">
        <v>1000</v>
      </c>
      <c r="F6" s="17">
        <f t="shared" si="0"/>
        <v>750</v>
      </c>
      <c r="G6" s="188">
        <f>Tabla2[[#This Row],[PORCENTAJE DEL ÁREA DE COMPETENCIA POR DESARROLLAR]]/Tabla2[[#This Row],[PUNTAJE MÁXIMO]]</f>
        <v>0.75</v>
      </c>
    </row>
    <row r="7" spans="1:7" s="15" customFormat="1" ht="18" customHeight="1">
      <c r="A7" s="16">
        <v>5</v>
      </c>
      <c r="B7" s="23" t="str">
        <f>EFECTIVIDAD!B6</f>
        <v>EFECTIVIDAD PERSONAL</v>
      </c>
      <c r="C7" s="22">
        <f>EFECTIVIDAD!H18</f>
        <v>250</v>
      </c>
      <c r="D7" s="186">
        <f>Tabla2[[#This Row],[DESARROLLO ACTUAL DEL ÁREA DE COMPETENCIA]]/Tabla2[[#This Row],[PUNTAJE MÁXIMO]]</f>
        <v>0.25</v>
      </c>
      <c r="E7" s="18">
        <v>1000</v>
      </c>
      <c r="F7" s="17">
        <f t="shared" si="0"/>
        <v>750</v>
      </c>
      <c r="G7" s="188">
        <f>Tabla2[[#This Row],[PORCENTAJE DEL ÁREA DE COMPETENCIA POR DESARROLLAR]]/Tabla2[[#This Row],[PUNTAJE MÁXIMO]]</f>
        <v>0.75</v>
      </c>
    </row>
    <row r="8" spans="1:7" s="15" customFormat="1" ht="18" customHeight="1">
      <c r="A8" s="21">
        <v>6</v>
      </c>
      <c r="B8" s="20" t="str">
        <f>RESOLUCION!B6</f>
        <v>RESOLUCIÓN DE PROBLEMAS</v>
      </c>
      <c r="C8" s="19">
        <f>RESOLUCION!H18</f>
        <v>700</v>
      </c>
      <c r="D8" s="186">
        <f>Tabla2[[#This Row],[DESARROLLO ACTUAL DEL ÁREA DE COMPETENCIA]]/Tabla2[[#This Row],[PUNTAJE MÁXIMO]]</f>
        <v>0.7</v>
      </c>
      <c r="E8" s="18">
        <v>1000</v>
      </c>
      <c r="F8" s="17">
        <f t="shared" si="0"/>
        <v>300</v>
      </c>
      <c r="G8" s="188">
        <f>Tabla2[[#This Row],[PORCENTAJE DEL ÁREA DE COMPETENCIA POR DESARROLLAR]]/Tabla2[[#This Row],[PUNTAJE MÁXIMO]]</f>
        <v>0.3</v>
      </c>
    </row>
    <row r="9" spans="1:7" s="15" customFormat="1" ht="18" customHeight="1">
      <c r="A9" s="21">
        <v>7</v>
      </c>
      <c r="B9" s="20" t="str">
        <f>APRENDER!B6</f>
        <v>APRENDER A APRENDER</v>
      </c>
      <c r="C9" s="19">
        <f>APRENDER!H18</f>
        <v>450</v>
      </c>
      <c r="D9" s="186">
        <f>Tabla2[[#This Row],[DESARROLLO ACTUAL DEL ÁREA DE COMPETENCIA]]/Tabla2[[#This Row],[PUNTAJE MÁXIMO]]</f>
        <v>0.45</v>
      </c>
      <c r="E9" s="18">
        <v>1000</v>
      </c>
      <c r="F9" s="17">
        <f t="shared" si="0"/>
        <v>550</v>
      </c>
      <c r="G9" s="188">
        <f>Tabla2[[#This Row],[PORCENTAJE DEL ÁREA DE COMPETENCIA POR DESARROLLAR]]/Tabla2[[#This Row],[PUNTAJE MÁXIMO]]</f>
        <v>0.55000000000000004</v>
      </c>
    </row>
    <row r="10" spans="1:7" s="15" customFormat="1" ht="30" hidden="1" customHeight="1">
      <c r="A10" s="16"/>
      <c r="B10" s="33" t="s">
        <v>47</v>
      </c>
      <c r="C10" s="34">
        <f>SUM(C3:C7)</f>
        <v>2000</v>
      </c>
      <c r="D10" s="186">
        <f>Tabla2[[#This Row],[DESARROLLO ACTUAL DEL ÁREA DE COMPETENCIA]]/Tabla2[[#This Row],[PUNTAJE MÁXIMO]]</f>
        <v>0.4</v>
      </c>
      <c r="E10" s="34">
        <f>SUM(E3:E7)</f>
        <v>5000</v>
      </c>
      <c r="F10" s="35">
        <f t="shared" si="0"/>
        <v>3000</v>
      </c>
      <c r="G10" s="189">
        <f>Tabla2[[#This Row],[PORCENTAJE DEL ÁREA DE COMPETENCIA POR DESARROLLAR]]/Tabla2[[#This Row],[PUNTAJE MÁXIMO]]</f>
        <v>0.6</v>
      </c>
    </row>
    <row r="58" spans="6:7" ht="87.75">
      <c r="F58" s="154" t="s">
        <v>39</v>
      </c>
      <c r="G58" s="154"/>
    </row>
  </sheetData>
  <sheetProtection password="ED73" sheet="1" objects="1" scenarios="1" selectLockedCells="1" selectUnlockedCells="1"/>
  <mergeCells count="1">
    <mergeCell ref="B1:G1"/>
  </mergeCells>
  <printOptions horizontalCentered="1"/>
  <pageMargins left="0.39370078740157483" right="0.39370078740157483" top="1.3779527559055118" bottom="0.59055118110236227" header="0.55118110236220474" footer="0"/>
  <pageSetup scale="76" orientation="portrait" r:id="rId1"/>
  <headerFooter alignWithMargins="0">
    <oddHeader>&amp;C&amp;"Humnst777 BT,Bold"&amp;14SITUACIÓN ACTUAL DE LA EMPRESA
Y
OPORTUNIDAD DE MEJORA</oddHead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INFORMACION SOCIODEMO</vt:lpstr>
      <vt:lpstr>COMUNICACION</vt:lpstr>
      <vt:lpstr>INICIATIVA</vt:lpstr>
      <vt:lpstr>PLANEACION</vt:lpstr>
      <vt:lpstr>TRABAJO EN EQUIPO</vt:lpstr>
      <vt:lpstr>EFECTIVIDAD</vt:lpstr>
      <vt:lpstr>RESOLUCION</vt:lpstr>
      <vt:lpstr>APRENDER</vt:lpstr>
      <vt:lpstr>RESULTADOS DIAGNÓSTICO</vt:lpstr>
      <vt:lpstr>APRENDER!Área_de_impresión</vt:lpstr>
      <vt:lpstr>COMUNICACION!Área_de_impresión</vt:lpstr>
      <vt:lpstr>EFECTIVIDAD!Área_de_impresión</vt:lpstr>
      <vt:lpstr>'INFORMACION SOCIODEMO'!Área_de_impresión</vt:lpstr>
      <vt:lpstr>INICIATIVA!Área_de_impresión</vt:lpstr>
      <vt:lpstr>PLANEACION!Área_de_impresión</vt:lpstr>
      <vt:lpstr>RESOLUCION!Área_de_impresión</vt:lpstr>
      <vt:lpstr>'RESULTADOS DIAGNÓSTICO'!Área_de_impresión</vt:lpstr>
      <vt:lpstr>'TRABAJO EN EQUIPO'!Área_de_impresión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Cruz Guzman Sanchez</dc:creator>
  <cp:lastModifiedBy>Jose Cruz Guzman Sanchez</cp:lastModifiedBy>
  <cp:lastPrinted>2011-09-08T03:37:44Z</cp:lastPrinted>
  <dcterms:created xsi:type="dcterms:W3CDTF">2011-08-23T19:00:56Z</dcterms:created>
  <dcterms:modified xsi:type="dcterms:W3CDTF">2011-09-08T16:13:57Z</dcterms:modified>
</cp:coreProperties>
</file>